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1" l="1"/>
  <c r="D277" i="1" l="1"/>
  <c r="D269" i="1"/>
  <c r="D261" i="1"/>
  <c r="D262" i="1" l="1"/>
  <c r="D282" i="1" s="1"/>
  <c r="D278" i="1"/>
  <c r="D270" i="1"/>
  <c r="C282" i="1"/>
  <c r="C284" i="1"/>
  <c r="C283" i="1"/>
  <c r="D284" i="1" l="1"/>
  <c r="D283" i="1"/>
  <c r="D72" i="1"/>
  <c r="E70" i="1"/>
  <c r="E72" i="1" s="1"/>
  <c r="D70" i="1"/>
  <c r="E41" i="1"/>
  <c r="E40" i="1"/>
  <c r="D39" i="1"/>
  <c r="H39" i="1" s="1"/>
  <c r="I39" i="1" s="1"/>
  <c r="D41" i="1"/>
  <c r="C31" i="1"/>
  <c r="C39" i="1" s="1"/>
  <c r="F166" i="1"/>
  <c r="F169" i="1" s="1"/>
  <c r="F172" i="1" s="1"/>
  <c r="F175" i="1" s="1"/>
  <c r="F177" i="1" s="1"/>
  <c r="F157" i="1"/>
  <c r="F103" i="1"/>
  <c r="F106" i="1" s="1"/>
  <c r="F109" i="1" s="1"/>
  <c r="F112" i="1" s="1"/>
  <c r="F114" i="1" s="1"/>
  <c r="F94" i="1"/>
  <c r="H40" i="1" l="1"/>
  <c r="I40" i="1" s="1"/>
  <c r="D47" i="1" s="1"/>
  <c r="H41" i="1"/>
  <c r="I41" i="1" s="1"/>
  <c r="D48" i="1" s="1"/>
  <c r="H70" i="1"/>
  <c r="C77" i="1" s="1"/>
  <c r="H72" i="1"/>
  <c r="C79" i="1" s="1"/>
  <c r="I72" i="1"/>
  <c r="D79" i="1" s="1"/>
  <c r="E71" i="1"/>
  <c r="H71" i="1" s="1"/>
  <c r="F178" i="1"/>
  <c r="F202" i="1"/>
  <c r="C211" i="1" s="1"/>
  <c r="F182" i="1"/>
  <c r="C207" i="1" s="1"/>
  <c r="F197" i="1"/>
  <c r="C210" i="1" s="1"/>
  <c r="F187" i="1"/>
  <c r="C208" i="1" s="1"/>
  <c r="F192" i="1"/>
  <c r="C209" i="1" s="1"/>
  <c r="F134" i="1"/>
  <c r="C147" i="1" s="1"/>
  <c r="F124" i="1"/>
  <c r="C145" i="1" s="1"/>
  <c r="F139" i="1"/>
  <c r="C148" i="1" s="1"/>
  <c r="F129" i="1"/>
  <c r="C146" i="1" s="1"/>
  <c r="F119" i="1"/>
  <c r="C144" i="1" s="1"/>
  <c r="F115" i="1"/>
  <c r="I70" i="1" l="1"/>
  <c r="D77" i="1" s="1"/>
  <c r="E79" i="1"/>
  <c r="C48" i="1"/>
  <c r="C47" i="1"/>
  <c r="C46" i="1"/>
  <c r="D46" i="1"/>
  <c r="I71" i="1"/>
  <c r="D78" i="1" s="1"/>
  <c r="E78" i="1" s="1"/>
  <c r="C78" i="1"/>
  <c r="F198" i="1"/>
  <c r="D210" i="1" s="1"/>
  <c r="F188" i="1"/>
  <c r="D208" i="1" s="1"/>
  <c r="F203" i="1"/>
  <c r="D211" i="1" s="1"/>
  <c r="F193" i="1"/>
  <c r="D209" i="1" s="1"/>
  <c r="F183" i="1"/>
  <c r="D207" i="1" s="1"/>
  <c r="F140" i="1"/>
  <c r="D148" i="1" s="1"/>
  <c r="F120" i="1"/>
  <c r="D144" i="1" s="1"/>
  <c r="F135" i="1"/>
  <c r="D147" i="1" s="1"/>
  <c r="F125" i="1"/>
  <c r="D145" i="1" s="1"/>
  <c r="F130" i="1"/>
  <c r="D146" i="1" s="1"/>
  <c r="E77" i="1" l="1"/>
  <c r="D746" i="1"/>
  <c r="D747" i="1" s="1"/>
  <c r="D752" i="1" s="1"/>
  <c r="D756" i="1" s="1"/>
  <c r="D1245" i="1" s="1"/>
  <c r="D720" i="1"/>
  <c r="C724" i="1" s="1"/>
  <c r="C757" i="1" s="1"/>
  <c r="C1246" i="1" s="1"/>
  <c r="D719" i="1"/>
  <c r="D724" i="1" s="1"/>
  <c r="D757" i="1" s="1"/>
  <c r="D1246" i="1" s="1"/>
  <c r="D714" i="1"/>
  <c r="C725" i="1" s="1"/>
  <c r="C758" i="1" s="1"/>
  <c r="C1248" i="1" s="1"/>
  <c r="D713" i="1"/>
  <c r="D725" i="1" s="1"/>
  <c r="D758" i="1" s="1"/>
  <c r="D1248" i="1" s="1"/>
  <c r="D748" i="1" l="1"/>
  <c r="C752" i="1" s="1"/>
  <c r="C756" i="1" s="1"/>
  <c r="C1245" i="1" s="1"/>
  <c r="F304" i="1" l="1"/>
  <c r="F307" i="1" s="1"/>
  <c r="F310" i="1" s="1"/>
  <c r="F313" i="1" s="1"/>
  <c r="F315" i="1" s="1"/>
  <c r="F295" i="1"/>
  <c r="F316" i="1" l="1"/>
  <c r="F335" i="1"/>
  <c r="C348" i="1" s="1"/>
  <c r="C1229" i="1" s="1"/>
  <c r="F325" i="1"/>
  <c r="C346" i="1" s="1"/>
  <c r="C1227" i="1" s="1"/>
  <c r="F340" i="1"/>
  <c r="C349" i="1" s="1"/>
  <c r="C1239" i="1" s="1"/>
  <c r="F330" i="1"/>
  <c r="C347" i="1" s="1"/>
  <c r="C1228" i="1" s="1"/>
  <c r="F320" i="1"/>
  <c r="C345" i="1" s="1"/>
  <c r="C1222" i="1" s="1"/>
  <c r="F336" i="1" l="1"/>
  <c r="D348" i="1" s="1"/>
  <c r="D1229" i="1" s="1"/>
  <c r="F326" i="1"/>
  <c r="D346" i="1" s="1"/>
  <c r="D1227" i="1" s="1"/>
  <c r="F341" i="1"/>
  <c r="D349" i="1" s="1"/>
  <c r="D1239" i="1" s="1"/>
  <c r="F331" i="1"/>
  <c r="D347" i="1" s="1"/>
  <c r="D1228" i="1" s="1"/>
  <c r="F321" i="1"/>
  <c r="D345" i="1" s="1"/>
  <c r="D1222" i="1" s="1"/>
  <c r="D241" i="1" l="1"/>
  <c r="D244" i="1" s="1"/>
  <c r="C244" i="1"/>
  <c r="D12" i="1"/>
  <c r="D15" i="1" s="1"/>
  <c r="D225" i="1"/>
  <c r="D228" i="1" s="1"/>
  <c r="C228" i="1"/>
  <c r="C15" i="1"/>
  <c r="D1241" i="1" l="1"/>
  <c r="C1241" i="1"/>
  <c r="D1128" i="1"/>
  <c r="D1136" i="1" s="1"/>
  <c r="D1226" i="1" s="1"/>
  <c r="D1126" i="1"/>
  <c r="D1127" i="1" s="1"/>
  <c r="C1136" i="1" s="1"/>
  <c r="C1226" i="1" s="1"/>
  <c r="D1122" i="1"/>
  <c r="D1138" i="1" s="1"/>
  <c r="D1244" i="1" s="1"/>
  <c r="D1120" i="1"/>
  <c r="D1121" i="1" s="1"/>
  <c r="C1138" i="1" s="1"/>
  <c r="C1244" i="1" s="1"/>
  <c r="D1116" i="1"/>
  <c r="D1137" i="1" s="1"/>
  <c r="D1110" i="1"/>
  <c r="D1135" i="1" s="1"/>
  <c r="D1218" i="1" s="1"/>
  <c r="D1104" i="1"/>
  <c r="D1134" i="1" s="1"/>
  <c r="D1098" i="1"/>
  <c r="D1133" i="1" s="1"/>
  <c r="D1215" i="1" s="1"/>
  <c r="D1092" i="1"/>
  <c r="D1132" i="1" s="1"/>
  <c r="D1214" i="1" s="1"/>
  <c r="D1114" i="1"/>
  <c r="D1108" i="1"/>
  <c r="D1102" i="1"/>
  <c r="D1096" i="1"/>
  <c r="D1090" i="1" l="1"/>
  <c r="D1091" i="1" s="1"/>
  <c r="C1132" i="1" s="1"/>
  <c r="C1214" i="1" s="1"/>
  <c r="D1097" i="1" l="1"/>
  <c r="C1133" i="1" s="1"/>
  <c r="C1215" i="1" s="1"/>
  <c r="D1103" i="1"/>
  <c r="C1134" i="1" s="1"/>
  <c r="D1149" i="1"/>
  <c r="D1157" i="1" s="1"/>
  <c r="D1203" i="1"/>
  <c r="D1243" i="1" s="1"/>
  <c r="C1203" i="1"/>
  <c r="C1243" i="1" s="1"/>
  <c r="D1202" i="1"/>
  <c r="D1237" i="1" s="1"/>
  <c r="C1202" i="1"/>
  <c r="C1237" i="1" s="1"/>
  <c r="D1201" i="1"/>
  <c r="D1232" i="1" s="1"/>
  <c r="C1201" i="1"/>
  <c r="C1232" i="1" s="1"/>
  <c r="D1200" i="1"/>
  <c r="C1200" i="1"/>
  <c r="D1199" i="1"/>
  <c r="C1199" i="1"/>
  <c r="D1198" i="1"/>
  <c r="C1198" i="1"/>
  <c r="D1197" i="1"/>
  <c r="C1197" i="1"/>
  <c r="D1196" i="1"/>
  <c r="C1196" i="1"/>
  <c r="D1160" i="1"/>
  <c r="D1165" i="1" l="1"/>
  <c r="D1109" i="1"/>
  <c r="C1135" i="1" s="1"/>
  <c r="C1218" i="1" s="1"/>
  <c r="D1115" i="1"/>
  <c r="C1137" i="1" s="1"/>
  <c r="D1063" i="1"/>
  <c r="D1062" i="1"/>
  <c r="D1057" i="1"/>
  <c r="D1056" i="1"/>
  <c r="D1051" i="1"/>
  <c r="D1050" i="1"/>
  <c r="D1045" i="1"/>
  <c r="D1044" i="1"/>
  <c r="D1031" i="1"/>
  <c r="D1030" i="1"/>
  <c r="D1025" i="1"/>
  <c r="D1024" i="1"/>
  <c r="D1019" i="1"/>
  <c r="D1018" i="1"/>
  <c r="D1013" i="1"/>
  <c r="D1012" i="1"/>
  <c r="D1007" i="1"/>
  <c r="D1006" i="1"/>
  <c r="D1001" i="1"/>
  <c r="D1000" i="1"/>
  <c r="D987" i="1"/>
  <c r="C1074" i="1" s="1"/>
  <c r="C1242" i="1" s="1"/>
  <c r="D986" i="1"/>
  <c r="D1074" i="1" s="1"/>
  <c r="D1242" i="1" s="1"/>
  <c r="D981" i="1"/>
  <c r="C1067" i="1" s="1"/>
  <c r="C1230" i="1" s="1"/>
  <c r="D980" i="1"/>
  <c r="D1067" i="1" s="1"/>
  <c r="D1230" i="1" s="1"/>
  <c r="D967" i="1"/>
  <c r="D966" i="1"/>
  <c r="D961" i="1"/>
  <c r="D960" i="1"/>
  <c r="D955" i="1"/>
  <c r="D954" i="1"/>
  <c r="D949" i="1"/>
  <c r="D948" i="1"/>
  <c r="D943" i="1"/>
  <c r="D942" i="1"/>
  <c r="D937" i="1"/>
  <c r="D936" i="1"/>
  <c r="D913" i="1"/>
  <c r="D916" i="1" s="1"/>
  <c r="D1240" i="1" s="1"/>
  <c r="D912" i="1"/>
  <c r="C916" i="1" s="1"/>
  <c r="C1240" i="1" s="1"/>
  <c r="D806" i="1"/>
  <c r="D783" i="1"/>
  <c r="D868" i="1" l="1"/>
  <c r="D869" i="1" s="1"/>
  <c r="D877" i="1" s="1"/>
  <c r="C891" i="1" s="1"/>
  <c r="C1216" i="1" s="1"/>
  <c r="D831" i="1"/>
  <c r="D885" i="1" s="1"/>
  <c r="D886" i="1" s="1"/>
  <c r="D895" i="1" s="1"/>
  <c r="D1071" i="1"/>
  <c r="D1235" i="1" s="1"/>
  <c r="D1073" i="1"/>
  <c r="D1238" i="1" s="1"/>
  <c r="C1073" i="1"/>
  <c r="C1238" i="1" s="1"/>
  <c r="D1072" i="1"/>
  <c r="D1236" i="1" s="1"/>
  <c r="C1072" i="1"/>
  <c r="C1236" i="1" s="1"/>
  <c r="C1070" i="1"/>
  <c r="C1234" i="1" s="1"/>
  <c r="D1069" i="1"/>
  <c r="D1233" i="1" s="1"/>
  <c r="D1068" i="1"/>
  <c r="D1231" i="1" s="1"/>
  <c r="D1070" i="1"/>
  <c r="D1234" i="1" s="1"/>
  <c r="C1069" i="1"/>
  <c r="C1233" i="1" s="1"/>
  <c r="C1068" i="1"/>
  <c r="C1231" i="1" s="1"/>
  <c r="C1071" i="1"/>
  <c r="C1235" i="1" s="1"/>
  <c r="D858" i="1"/>
  <c r="D859" i="1" s="1"/>
  <c r="D860" i="1" s="1"/>
  <c r="D894" i="1" s="1"/>
  <c r="D1223" i="1" s="1"/>
  <c r="D853" i="1"/>
  <c r="D854" i="1" s="1"/>
  <c r="D795" i="1"/>
  <c r="D863" i="1" s="1"/>
  <c r="D864" i="1" s="1"/>
  <c r="D870" i="1" l="1"/>
  <c r="D874" i="1" s="1"/>
  <c r="D890" i="1" s="1"/>
  <c r="D1213" i="1" s="1"/>
  <c r="D873" i="1"/>
  <c r="C890" i="1" s="1"/>
  <c r="C1213" i="1" s="1"/>
  <c r="C895" i="1"/>
  <c r="C894" i="1"/>
  <c r="C1223" i="1" s="1"/>
  <c r="D881" i="1"/>
  <c r="D882" i="1" s="1"/>
  <c r="D892" i="1" s="1"/>
  <c r="D1217" i="1" s="1"/>
  <c r="C893" i="1"/>
  <c r="C1221" i="1" s="1"/>
  <c r="D865" i="1"/>
  <c r="D893" i="1" s="1"/>
  <c r="D1221" i="1" s="1"/>
  <c r="D855" i="1"/>
  <c r="D896" i="1" s="1"/>
  <c r="D1220" i="1" s="1"/>
  <c r="C896" i="1"/>
  <c r="C1220" i="1" s="1"/>
  <c r="D878" i="1" l="1"/>
  <c r="D891" i="1" s="1"/>
  <c r="D1216" i="1" s="1"/>
  <c r="C892" i="1"/>
  <c r="C1217" i="1" s="1"/>
  <c r="D688" i="1"/>
  <c r="C692" i="1" s="1"/>
  <c r="D687" i="1"/>
  <c r="D692" i="1" s="1"/>
  <c r="D682" i="1"/>
  <c r="C693" i="1" s="1"/>
  <c r="D681" i="1"/>
  <c r="D693" i="1" s="1"/>
  <c r="D645" i="1"/>
  <c r="D644" i="1"/>
  <c r="D641" i="1"/>
  <c r="D640" i="1"/>
  <c r="D634" i="1"/>
  <c r="D633" i="1"/>
  <c r="D627" i="1"/>
  <c r="D626" i="1"/>
  <c r="D622" i="1"/>
  <c r="D621" i="1"/>
  <c r="D562" i="1"/>
  <c r="D555" i="1"/>
  <c r="D429" i="1"/>
  <c r="D428" i="1"/>
  <c r="D414" i="1"/>
  <c r="D409" i="1"/>
  <c r="D408" i="1"/>
  <c r="D404" i="1"/>
  <c r="D397" i="1"/>
  <c r="D383" i="1"/>
  <c r="D655" i="1" s="1"/>
  <c r="D1247" i="1" s="1"/>
  <c r="D378" i="1"/>
  <c r="D377" i="1"/>
  <c r="D372" i="1"/>
  <c r="D371" i="1"/>
  <c r="D554" i="1"/>
  <c r="D601" i="1"/>
  <c r="C651" i="1" s="1"/>
  <c r="C1209" i="1" s="1"/>
  <c r="D600" i="1"/>
  <c r="D651" i="1" s="1"/>
  <c r="D1209" i="1" s="1"/>
  <c r="D595" i="1"/>
  <c r="C658" i="1" s="1"/>
  <c r="C1219" i="1" s="1"/>
  <c r="D594" i="1"/>
  <c r="D658" i="1" s="1"/>
  <c r="D1219" i="1" s="1"/>
  <c r="D589" i="1"/>
  <c r="D588" i="1"/>
  <c r="D583" i="1"/>
  <c r="D582" i="1"/>
  <c r="D577" i="1"/>
  <c r="D576" i="1"/>
  <c r="D563" i="1"/>
  <c r="D549" i="1"/>
  <c r="C654" i="1" s="1"/>
  <c r="C1212" i="1" s="1"/>
  <c r="D548" i="1"/>
  <c r="D654" i="1" s="1"/>
  <c r="D1212" i="1" s="1"/>
  <c r="D543" i="1"/>
  <c r="D542" i="1"/>
  <c r="D537" i="1"/>
  <c r="D536" i="1"/>
  <c r="D531" i="1"/>
  <c r="D530" i="1"/>
  <c r="D517" i="1"/>
  <c r="D516" i="1"/>
  <c r="D509" i="1"/>
  <c r="D508" i="1"/>
  <c r="D503" i="1"/>
  <c r="D502" i="1"/>
  <c r="D497" i="1"/>
  <c r="D496" i="1"/>
  <c r="D482" i="1"/>
  <c r="D481" i="1"/>
  <c r="D475" i="1"/>
  <c r="D474" i="1"/>
  <c r="D469" i="1"/>
  <c r="D468" i="1"/>
  <c r="D454" i="1"/>
  <c r="D453" i="1"/>
  <c r="D447" i="1"/>
  <c r="D446" i="1"/>
  <c r="D441" i="1"/>
  <c r="D440" i="1"/>
  <c r="D435" i="1"/>
  <c r="D434" i="1"/>
  <c r="D405" i="1"/>
  <c r="D415" i="1"/>
  <c r="D396" i="1"/>
  <c r="D390" i="1"/>
  <c r="C661" i="1" s="1"/>
  <c r="C1225" i="1" s="1"/>
  <c r="D389" i="1"/>
  <c r="D661" i="1" s="1"/>
  <c r="D1225" i="1" s="1"/>
  <c r="D384" i="1"/>
  <c r="D649" i="1" l="1"/>
  <c r="D1207" i="1" s="1"/>
  <c r="C649" i="1"/>
  <c r="C1207" i="1" s="1"/>
  <c r="D650" i="1"/>
  <c r="D1208" i="1" s="1"/>
  <c r="C657" i="1"/>
  <c r="C650" i="1"/>
  <c r="C1208" i="1" s="1"/>
  <c r="D653" i="1"/>
  <c r="D1211" i="1" s="1"/>
  <c r="D656" i="1"/>
  <c r="C653" i="1"/>
  <c r="C1211" i="1" s="1"/>
  <c r="C656" i="1"/>
  <c r="D657" i="1"/>
  <c r="C659" i="1"/>
  <c r="D659" i="1"/>
  <c r="D660" i="1"/>
  <c r="D1224" i="1" s="1"/>
  <c r="C660" i="1"/>
  <c r="C1224" i="1" s="1"/>
  <c r="C655" i="1"/>
  <c r="C1247" i="1" s="1"/>
  <c r="C652" i="1"/>
  <c r="C1210" i="1" s="1"/>
  <c r="D652" i="1"/>
  <c r="D1210" i="1" s="1"/>
  <c r="C1249" i="1" l="1"/>
  <c r="D1249" i="1" l="1"/>
</calcChain>
</file>

<file path=xl/sharedStrings.xml><?xml version="1.0" encoding="utf-8"?>
<sst xmlns="http://schemas.openxmlformats.org/spreadsheetml/2006/main" count="1606" uniqueCount="571">
  <si>
    <t>Источник загрязнения N 1020, Организованный</t>
  </si>
  <si>
    <t xml:space="preserve">Расчет выбросов загрязняющих веществ в атмосферу производился. используя данные по удельному расходу </t>
  </si>
  <si>
    <t>доливаемого масла на ГТУ</t>
  </si>
  <si>
    <t>Вид нефтепродукта : Масло</t>
  </si>
  <si>
    <t>Время работы. используемое на доливку масла час/год</t>
  </si>
  <si>
    <t>Т</t>
  </si>
  <si>
    <t>KOLIV</t>
  </si>
  <si>
    <t>Примесь: 2735 Масло минеральное нефтяное (716*)</t>
  </si>
  <si>
    <t>Удельный выброс при доливке масла. г/с.</t>
  </si>
  <si>
    <t>Q</t>
  </si>
  <si>
    <t>G</t>
  </si>
  <si>
    <t>M</t>
  </si>
  <si>
    <t>Код</t>
  </si>
  <si>
    <t>Примесь</t>
  </si>
  <si>
    <t>Выброс г/с</t>
  </si>
  <si>
    <t>Выброс т/год</t>
  </si>
  <si>
    <t>Масло минеральное нефтяное (716*)</t>
  </si>
  <si>
    <t>Общее количество, шт. .</t>
  </si>
  <si>
    <t>Источник загрязнения N 1021, Организованный</t>
  </si>
  <si>
    <t>Источник загрязнения N 1022, Организованный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</si>
  <si>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</si>
  <si>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</si>
  <si>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</si>
  <si>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Примесь: 0301 Азот (IV) оксид (Азота диоксид)</t>
  </si>
  <si>
    <t>Примесь: 0304 Азот (II) оксид (Азота оксид)</t>
  </si>
  <si>
    <t>Примесь: 0330 Сера диоксид</t>
  </si>
  <si>
    <t>Примесь: 0337 Углерод оксид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</si>
  <si>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</si>
  <si>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</si>
  <si>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</si>
  <si>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 xml:space="preserve">Углерод оксид                          </t>
  </si>
  <si>
    <t>Источник загрязнения 0130, Труба</t>
  </si>
  <si>
    <t>Источник выделения 001, Завод ферросплавов. Электростанция. ГТУ. Котел-утилизатор</t>
  </si>
  <si>
    <t>Источник загрязнения 6136, Неорганизованный</t>
  </si>
  <si>
    <t>Источник выделения 001, Завод ферросплавов. Электростанция. Сварочный пост. Пост аргонодуговой сварки металла. Пост газовой резки металла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</si>
  <si>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</si>
  <si>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</si>
  <si>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</si>
  <si>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</si>
  <si>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</si>
  <si>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</si>
  <si>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</si>
  <si>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</si>
  <si>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</si>
  <si>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t>B</t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</si>
  <si>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</si>
  <si>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</si>
  <si>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</si>
  <si>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</si>
  <si>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</si>
  <si>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</si>
  <si>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</si>
  <si>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</si>
  <si>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</si>
  <si>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</si>
  <si>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</si>
  <si>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</si>
  <si>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_G_</t>
  </si>
  <si>
    <t>Примесь: 0143 Марганец и его соединения (в пересчете на марганца (IV) оксид) (327)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</si>
  <si>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</si>
  <si>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</si>
  <si>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</si>
  <si>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</si>
  <si>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</si>
  <si>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</si>
  <si>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</si>
  <si>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</si>
  <si>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</si>
  <si>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</si>
  <si>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</si>
  <si>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</si>
  <si>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</si>
  <si>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</si>
  <si>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</si>
  <si>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t>Примесь: 0337 Углерод оксид (Окись углерода, Угарный газ) (584)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</si>
  <si>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 xml:space="preserve">УОНИ-13/55 - 210 кг.; LB-52U Д3,2 - 20 кг.; LB-52U Д2,6 - 20 кг </t>
    </r>
  </si>
  <si>
    <t>Расход сварочных материалов, кг/год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</si>
  <si>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0.21</t>
    </r>
  </si>
  <si>
    <t>Примесь: 0203 Хром /в пересчете на хром (VI) оксид/ (Хром шестивалентный) (647)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</si>
  <si>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 xml:space="preserve">ЦТ-15 - 40 кг.; ТМУ-21 УДЗ - 40 кг.; ЦУ-5 д2,5 - 40 кг; </t>
    </r>
  </si>
  <si>
    <t>Примесь: 0164 Никель оксид (в пересчете на никель)(420)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</si>
  <si>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</si>
  <si>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</si>
  <si>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ЦЛ-17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</si>
  <si>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ТМЛ-3у</t>
    </r>
  </si>
  <si>
    <t>Примесь: 0266 Молибден и его неорганические соединения (молибден/III/ оксид, парамолибдат аммония и др.) (Аммония парамолибдат, Молибдена трехокись) (403)</t>
  </si>
  <si>
    <t>Вид сварки: Ручная аргонно-дуговая наплавка неплавящимеся (вольфрамовым) электродом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</si>
  <si>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Медно-никелевый сплав (монель)</t>
    </r>
  </si>
  <si>
    <t>Примесь: 0326 Озон (435)</t>
  </si>
  <si>
    <t>Примесь: 0146 Медь (II) оксид (в пересчете на медь) (Медь оксид, Меди оксид) (329)</t>
  </si>
  <si>
    <t>ИТОГО:</t>
  </si>
  <si>
    <t>Наименование ЗВ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</si>
  <si>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</si>
  <si>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</si>
  <si>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</si>
  <si>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Никель оксид (в пересчете на никель) (420)</t>
  </si>
  <si>
    <t>Хром /в пересчете на хром (VI) оксид/ (Хром шестивалентный) (647)</t>
  </si>
  <si>
    <t>Молибден и его неорганические соединения (молибден/III/ оксид, парамолибдат аммония и др.) (Аммония парамолибдат, Молибдена трехокись) (403)</t>
  </si>
  <si>
    <t>Озон (435)</t>
  </si>
  <si>
    <t>Фтористые газообразные соединения /в пересчете на фтор/ (617)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</si>
  <si>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</si>
  <si>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</si>
  <si>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</si>
  <si>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</si>
  <si>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</si>
  <si>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Список литературы:</t>
  </si>
  <si>
    <t>Коэффициент трансформации оксидов азота в NO</t>
  </si>
  <si>
    <t>KNO</t>
  </si>
  <si>
    <t>РАСЧЕТ выбросов ЗВ от резки металлов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</si>
  <si>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</si>
  <si>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</si>
  <si>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</si>
  <si>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</si>
  <si>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</si>
  <si>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</si>
  <si>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</si>
  <si>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</si>
  <si>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</si>
  <si>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</si>
  <si>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</si>
  <si>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Удельное выделение, г/ч (табл. 4), </t>
    </r>
    <r>
      <rPr>
        <b/>
        <i/>
        <sz val="10"/>
        <color rgb="FF000000"/>
        <rFont val="Times New Roman"/>
        <family val="1"/>
        <charset val="204"/>
      </rPr>
      <t xml:space="preserve">GT = </t>
    </r>
    <r>
      <rPr>
        <b/>
        <sz val="10"/>
        <color rgb="FF000000"/>
        <rFont val="Times New Roman"/>
        <family val="1"/>
        <charset val="204"/>
      </rPr>
      <t>63.4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</si>
  <si>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</si>
  <si>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</si>
  <si>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</si>
  <si>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</si>
  <si>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r>
      <t xml:space="preserve">Вид резки: </t>
    </r>
    <r>
      <rPr>
        <sz val="10"/>
        <color rgb="FFFF0000"/>
        <rFont val="Times New Roman"/>
        <family val="1"/>
        <charset val="204"/>
      </rPr>
      <t>Газовая резка</t>
    </r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</si>
  <si>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</si>
  <si>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</si>
  <si>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</si>
  <si>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</si>
  <si>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</si>
  <si>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</si>
  <si>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</si>
  <si>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</si>
  <si>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</si>
  <si>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</si>
  <si>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</si>
  <si>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</si>
  <si>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</si>
  <si>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</si>
  <si>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</si>
  <si>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</si>
  <si>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</si>
  <si>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</si>
  <si>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Взвешенные частицы (116)</t>
  </si>
  <si>
    <t>Пыль абразивная (Корунд белый, Монокорунд) (1027*)</t>
  </si>
  <si>
    <t>Источник выделения 001, Заточной станок (150 мм)</t>
  </si>
  <si>
    <t>Вид оборудования: Заточные станки, с диаметром шлифовального круга - 150 мм</t>
  </si>
  <si>
    <t>Технология обработки: Механическая обработка чугуна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</si>
  <si>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</si>
  <si>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</si>
  <si>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</si>
  <si>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Станки вертикально-сверлильные</t>
  </si>
  <si>
    <t>Мощность основного двигателя станка, кВт</t>
  </si>
  <si>
    <t>N</t>
  </si>
  <si>
    <t>Примесь: 2868 Эмульсол (смесь: вода - 97.6%, нитрит натрия - 0.2%, сода кальцинированная - 0.2%, масло минеральное - 2%) (1435*)</t>
  </si>
  <si>
    <t xml:space="preserve">GV 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</si>
  <si>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</si>
  <si>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</si>
  <si>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</si>
  <si>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t>Эмульсол (смесь: вода - 97.6%, нитрит натрия - 0.2%, сода кальцинированная - 0.2%, масло минеральное - 2%) (1435*)</t>
  </si>
  <si>
    <t>Источник выделения 003, Вертикально-сверлильный станок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</si>
  <si>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</si>
  <si>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</si>
  <si>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</si>
  <si>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</si>
  <si>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 Республике Казахстан отсутствует методика расчета выбросов загрязняющих 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</si>
  <si>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</si>
  <si>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</si>
  <si>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</si>
  <si>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</si>
  <si>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</si>
  <si>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</si>
  <si>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</si>
  <si>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</si>
  <si>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</si>
  <si>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</si>
  <si>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</si>
  <si>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</si>
  <si>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</si>
  <si>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</si>
  <si>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</si>
  <si>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</si>
  <si>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</si>
  <si>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</si>
  <si>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</si>
  <si>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</si>
  <si>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</si>
  <si>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</si>
  <si>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</si>
  <si>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</si>
  <si>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</si>
  <si>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</si>
  <si>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</si>
  <si>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</si>
  <si>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</si>
  <si>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</si>
  <si>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</si>
  <si>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</si>
  <si>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</si>
  <si>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</si>
  <si>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</si>
  <si>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</si>
  <si>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</si>
  <si>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</si>
  <si>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</si>
  <si>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</si>
  <si>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</si>
  <si>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</si>
  <si>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</si>
  <si>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</si>
  <si>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</si>
  <si>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</si>
  <si>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</si>
  <si>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</si>
  <si>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</si>
  <si>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</si>
  <si>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</si>
  <si>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</si>
  <si>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</si>
  <si>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</si>
  <si>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</si>
  <si>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</si>
  <si>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</si>
  <si>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</si>
  <si>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</si>
  <si>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</si>
  <si>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</si>
  <si>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</si>
  <si>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</si>
  <si>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</si>
  <si>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</si>
  <si>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</si>
  <si>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</si>
  <si>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</si>
  <si>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</si>
  <si>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</si>
  <si>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</si>
  <si>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</si>
  <si>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</si>
  <si>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</si>
  <si>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</si>
  <si>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</si>
  <si>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</si>
  <si>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</si>
  <si>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</si>
  <si>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</si>
  <si>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</si>
  <si>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</si>
  <si>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</si>
  <si>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</si>
  <si>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</si>
  <si>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</si>
  <si>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</si>
  <si>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</si>
  <si>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</si>
  <si>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</si>
  <si>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</si>
  <si>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</si>
  <si>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</si>
  <si>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</si>
  <si>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</si>
  <si>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</si>
  <si>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</si>
  <si>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</si>
  <si>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Итого:</t>
  </si>
  <si>
    <t xml:space="preserve">Азот (IV) оксид      </t>
  </si>
  <si>
    <t xml:space="preserve">Азот (II) оксид     </t>
  </si>
  <si>
    <t>Гидрохлорид</t>
  </si>
  <si>
    <t>Фтористые газообразные соединения</t>
  </si>
  <si>
    <t>Источник выделения 001, Завод ферросплавов. ПЦ-1. Промывка деталей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</si>
  <si>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</si>
  <si>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</si>
  <si>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</si>
  <si>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</si>
  <si>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</si>
  <si>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</si>
  <si>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</si>
  <si>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</si>
  <si>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t>Примесь: 2732 Керосин (654*)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</si>
  <si>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</si>
  <si>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t xml:space="preserve">Q </t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</si>
  <si>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</si>
  <si>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</si>
  <si>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Керосин (654*)</t>
  </si>
  <si>
    <t>Источник загрязнения 7057, Неорганизованный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</si>
  <si>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</si>
  <si>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</si>
  <si>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</si>
  <si>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</si>
  <si>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</si>
  <si>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</si>
  <si>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</si>
  <si>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</si>
  <si>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</si>
  <si>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</si>
  <si>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</si>
  <si>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</si>
  <si>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</si>
  <si>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</si>
  <si>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</si>
  <si>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</si>
  <si>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</si>
  <si>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</si>
  <si>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</si>
  <si>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</si>
  <si>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</si>
  <si>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</si>
  <si>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</si>
  <si>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</si>
  <si>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</si>
  <si>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</si>
  <si>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</si>
  <si>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</si>
  <si>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</si>
  <si>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</si>
  <si>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</si>
  <si>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</si>
  <si>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</si>
  <si>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</si>
  <si>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</si>
  <si>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</si>
  <si>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</si>
  <si>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</si>
  <si>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</si>
  <si>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</si>
  <si>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7086, Завод ферросплавов. Электростанция. ЛКМ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</si>
  <si>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КО-811</t>
    </r>
  </si>
  <si>
    <t xml:space="preserve">1."Методика расчета выбросов загрязняющих веществ в атмосферу от стационарных дизельных </t>
  </si>
  <si>
    <t>установок. РНД 211.2.02.04-2004". Астана, 2004 г.</t>
  </si>
  <si>
    <t>Исходные данные:</t>
  </si>
  <si>
    <t xml:space="preserve">Производитель стационарной дизельной установки (СДУ): отечественный </t>
  </si>
  <si>
    <t xml:space="preserve">Расход топлива стационарной дизельной установки за год B,т </t>
  </si>
  <si>
    <r>
      <t xml:space="preserve">Эксплуатационная мощность стационарной дизельной установки </t>
    </r>
    <r>
      <rPr>
        <b/>
        <i/>
        <sz val="10"/>
        <color rgb="FF000000"/>
        <rFont val="Times New Roman"/>
        <family val="1"/>
        <charset val="204"/>
      </rPr>
      <t>Pэ</t>
    </r>
    <r>
      <rPr>
        <sz val="10"/>
        <color rgb="FF000000"/>
        <rFont val="Times New Roman"/>
        <family val="1"/>
        <charset val="204"/>
      </rPr>
      <t xml:space="preserve">, кВт, </t>
    </r>
  </si>
  <si>
    <t>Pэ</t>
  </si>
  <si>
    <r>
      <t xml:space="preserve">Удельный расход топлива на экспл./номин. режиме работы двигателя </t>
    </r>
    <r>
      <rPr>
        <b/>
        <i/>
        <sz val="10"/>
        <color rgb="FF000000"/>
        <rFont val="Times New Roman"/>
        <family val="1"/>
        <charset val="204"/>
      </rPr>
      <t>bэ</t>
    </r>
    <r>
      <rPr>
        <sz val="10"/>
        <color rgb="FF000000"/>
        <rFont val="Times New Roman"/>
        <family val="1"/>
        <charset val="204"/>
      </rPr>
      <t xml:space="preserve">, г/кВт*ч, </t>
    </r>
  </si>
  <si>
    <t>bэ</t>
  </si>
  <si>
    <r>
      <t xml:space="preserve">Температура отработавших газов </t>
    </r>
    <r>
      <rPr>
        <b/>
        <i/>
        <sz val="10"/>
        <color rgb="FF000000"/>
        <rFont val="Times New Roman"/>
        <family val="1"/>
        <charset val="204"/>
      </rPr>
      <t>Tог</t>
    </r>
    <r>
      <rPr>
        <sz val="10"/>
        <color rgb="FF000000"/>
        <rFont val="Times New Roman"/>
        <family val="1"/>
        <charset val="204"/>
      </rPr>
      <t xml:space="preserve">, K, </t>
    </r>
  </si>
  <si>
    <t>Tог</t>
  </si>
  <si>
    <t>Используемая природоохранная технология: процент очистки указан самостоятельно</t>
  </si>
  <si>
    <t>1.Оценка расхода и температуры отработавших газов</t>
  </si>
  <si>
    <r>
      <t xml:space="preserve">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Gог</t>
    </r>
    <r>
      <rPr>
        <sz val="10"/>
        <color rgb="FF000000"/>
        <rFont val="Times New Roman"/>
        <family val="1"/>
        <charset val="204"/>
      </rPr>
      <t>, кг/с:</t>
    </r>
  </si>
  <si>
    <t>G ог= 8.72 * 10-6 * bэ * Pэ</t>
  </si>
  <si>
    <t>Gог</t>
  </si>
  <si>
    <t>Удельный вес отработавших газов Yог , кг/м3:</t>
  </si>
  <si>
    <r>
      <t xml:space="preserve"> Yог= 1.31 / (1 + Tог / 273) = </t>
    </r>
    <r>
      <rPr>
        <b/>
        <sz val="10"/>
        <color rgb="FF000000"/>
        <rFont val="Times New Roman"/>
        <family val="1"/>
        <charset val="204"/>
      </rPr>
      <t>1.31 / (1 + 723 / 273)</t>
    </r>
  </si>
  <si>
    <t xml:space="preserve"> Yог</t>
  </si>
  <si>
    <t>где 1.31 - удельный вес отработавших газов при температуре, равной 0 гр.C, кг/м3;</t>
  </si>
  <si>
    <r>
      <t xml:space="preserve">Объемный 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Qог</t>
    </r>
    <r>
      <rPr>
        <sz val="10"/>
        <color rgb="FF000000"/>
        <rFont val="Times New Roman"/>
        <family val="1"/>
        <charset val="204"/>
      </rPr>
      <t>, м3/с:</t>
    </r>
  </si>
  <si>
    <t>Qог = G ог/ Yог</t>
  </si>
  <si>
    <t xml:space="preserve">Qог </t>
  </si>
  <si>
    <t>2.Расчет максимального из разовых и валового выбросов</t>
  </si>
  <si>
    <r>
      <t xml:space="preserve">Таблица значений выбросов </t>
    </r>
    <r>
      <rPr>
        <b/>
        <i/>
        <sz val="10"/>
        <color rgb="FF000000"/>
        <rFont val="Times New Roman"/>
        <family val="1"/>
        <charset val="204"/>
      </rPr>
      <t>emi</t>
    </r>
    <r>
      <rPr>
        <sz val="10"/>
        <color rgb="FF000000"/>
        <rFont val="Times New Roman"/>
        <family val="1"/>
        <charset val="204"/>
      </rPr>
      <t xml:space="preserve"> г/кВт*ч стационарной дизельной установки до капитального </t>
    </r>
  </si>
  <si>
    <t>ремонта</t>
  </si>
  <si>
    <t>Группа</t>
  </si>
  <si>
    <t>CO</t>
  </si>
  <si>
    <t>NOx</t>
  </si>
  <si>
    <t>CH</t>
  </si>
  <si>
    <t>C</t>
  </si>
  <si>
    <t>SO2</t>
  </si>
  <si>
    <t>CH2O</t>
  </si>
  <si>
    <t>БП</t>
  </si>
  <si>
    <t>Г</t>
  </si>
  <si>
    <t xml:space="preserve">Таблица значений выбросов </t>
  </si>
  <si>
    <t>q эi г/кг.топл. стационарной дизельной установки до капитального ремонта</t>
  </si>
  <si>
    <t xml:space="preserve">Расчет максимального из разовых выброса </t>
  </si>
  <si>
    <r>
      <t>Mi</t>
    </r>
    <r>
      <rPr>
        <sz val="10"/>
        <color rgb="FF000000"/>
        <rFont val="Times New Roman"/>
        <family val="1"/>
        <charset val="204"/>
      </rPr>
      <t>, г/с:</t>
    </r>
  </si>
  <si>
    <r>
      <t>Mi = emi * Pэ / 3600</t>
    </r>
    <r>
      <rPr>
        <sz val="10"/>
        <color rgb="FF000000"/>
        <rFont val="Times New Roman"/>
        <family val="1"/>
        <charset val="204"/>
      </rPr>
      <t xml:space="preserve">    (1)</t>
    </r>
  </si>
  <si>
    <t>Расчет валового выброса Wi, т/год:</t>
  </si>
  <si>
    <t>W = qэi * Bкв / 1000    (2)</t>
  </si>
  <si>
    <t xml:space="preserve">Коэффициенты трансформации приняты на уровне максимально установленных значений, т.е. </t>
  </si>
  <si>
    <r>
      <t>0.8 - для NO2 и 0.13 - для NO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</si>
  <si>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Итого выбросы по веществам:</t>
  </si>
  <si>
    <t>г/сек</t>
  </si>
  <si>
    <t>т/год</t>
  </si>
  <si>
    <t>Азота (IV) диоксид (4)</t>
  </si>
  <si>
    <t>Азот (II) оксид(6)</t>
  </si>
  <si>
    <t>Углерод (583)</t>
  </si>
  <si>
    <t>Сера диоксид (516)</t>
  </si>
  <si>
    <t>Углерод оксид (584)</t>
  </si>
  <si>
    <t>Бенз/а/пирен (54)</t>
  </si>
  <si>
    <t>Формальдегид (609)</t>
  </si>
  <si>
    <t>Алканы С12-19 /в пересчете на С/ (10)</t>
  </si>
  <si>
    <t>Источник загрязнения N 2074, Выхлопная труба</t>
  </si>
  <si>
    <t>Источник выделения N 2074 01, Завод ферросплавов. Электростанция. Генератор ДГУ-АД 300Ц Т 400</t>
  </si>
  <si>
    <t>Источник загрязнения N 1004, Вытяжная труба</t>
  </si>
  <si>
    <t>Время работы, ч/год</t>
  </si>
  <si>
    <t>Источник выделения N 1004 01, Завод ферросплавов. Электростанция. Вытяжной шкаф</t>
  </si>
  <si>
    <t>1. Методика расчета выбросов загрязняющих веществ в атмосферу от объектов 4 категории</t>
  </si>
  <si>
    <t>п.6. Расчет выбросов загрязняющих веществ в атмосферу от химических лабораторий</t>
  </si>
  <si>
    <t>Приложение № 7 к Приказу Министра охраны окружающей среды и водных ресурсов Республики Казахстан от 12.06.2014 г. № 221-Ґ</t>
  </si>
  <si>
    <t>Оборудование: Химическая лаборатория. Шкаф вытяжной химический ШВ-4.2 (ШВ-3,3)</t>
  </si>
  <si>
    <t>_KOLIV_</t>
  </si>
  <si>
    <t>K1</t>
  </si>
  <si>
    <t>Чистое время работы одного шкафа, час/год</t>
  </si>
  <si>
    <r>
      <t>Общее количество таких шкафов, шт.</t>
    </r>
    <r>
      <rPr>
        <b/>
        <i/>
        <sz val="11"/>
        <color rgb="FF000000"/>
        <rFont val="Times New Roman"/>
        <family val="1"/>
        <charset val="204"/>
      </rPr>
      <t/>
    </r>
  </si>
  <si>
    <t>Количество одновременно работающих шкафов, шт.</t>
  </si>
  <si>
    <t>Примесь: 0302 Азотная кислота (5)</t>
  </si>
  <si>
    <t>Удельный выброс, г/с (табл. 6.1)</t>
  </si>
  <si>
    <t>Максимальный разовый выброс, г/с</t>
  </si>
  <si>
    <t>Примесь: 0303 Аммиак (32)</t>
  </si>
  <si>
    <t>Примесь: 0316 Гидрохлорид (Соляная кислота, Водород хлорид) (163)</t>
  </si>
  <si>
    <t>Примесь: 0322 Серная кислота (517)</t>
  </si>
  <si>
    <t>Примесь: 2853 1,2,3-Пропантриол (Глицерин) (1010*)</t>
  </si>
  <si>
    <t>Азотная кислота (5)</t>
  </si>
  <si>
    <t>Аммиак (32)</t>
  </si>
  <si>
    <t>Гидрохлорид (Соляная кислота, Водород хлорид) (163)</t>
  </si>
  <si>
    <t>Серная кислота (517)</t>
  </si>
  <si>
    <t>Ортофосфорная кислота</t>
  </si>
  <si>
    <t>1,2,3-Пропантриол (Глицерин) (1010*)</t>
  </si>
  <si>
    <r>
      <t xml:space="preserve">Максимальный разовый выброс, г/с (2.1), </t>
    </r>
    <r>
      <rPr>
        <b/>
        <i/>
        <sz val="10"/>
        <color rgb="FF000000"/>
        <rFont val="Times New Roman"/>
        <family val="1"/>
        <charset val="204"/>
      </rPr>
      <t xml:space="preserve">G = Q · K1 </t>
    </r>
  </si>
  <si>
    <r>
      <t xml:space="preserve">Валовый выброс, т/год (2.11),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</si>
  <si>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 </t>
    </r>
  </si>
  <si>
    <r>
      <t xml:space="preserve">Максимальный разовый выброс. г/с  . </t>
    </r>
    <r>
      <rPr>
        <b/>
        <i/>
        <sz val="10"/>
        <color theme="1"/>
        <rFont val="Times New Roman"/>
        <family val="1"/>
        <charset val="204"/>
      </rPr>
      <t>G = Q</t>
    </r>
  </si>
  <si>
    <r>
      <t xml:space="preserve">Валовый выброс. т/год . </t>
    </r>
    <r>
      <rPr>
        <b/>
        <i/>
        <sz val="10"/>
        <color theme="1"/>
        <rFont val="Times New Roman"/>
        <family val="1"/>
        <charset val="204"/>
      </rPr>
      <t>_M_ = Q * _T_ * 3600 * _KOLIV_ / 10 ^ 6</t>
    </r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</si>
  <si>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</si>
  <si>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</si>
  <si>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</si>
  <si>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</si>
  <si>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</si>
  <si>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</si>
  <si>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</si>
  <si>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</si>
  <si>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</si>
  <si>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</si>
  <si>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</si>
  <si>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</si>
  <si>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</si>
  <si>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</si>
  <si>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>Алканы С12-19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</si>
  <si>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</si>
  <si>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</si>
  <si>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</si>
  <si>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Пыль абразивная (Корунд белый, Монокорунд) </t>
  </si>
  <si>
    <t>Итого выбросы от ЭС с учетом очистки:</t>
  </si>
  <si>
    <t xml:space="preserve">Аммиак </t>
  </si>
  <si>
    <t xml:space="preserve">Бенз/а/пирен </t>
  </si>
  <si>
    <t>Формальдегид</t>
  </si>
  <si>
    <t xml:space="preserve">1,2,3-Пропантриол (Глицерин) </t>
  </si>
  <si>
    <t xml:space="preserve">Молибден и его неорганические соединения (молибден/III/ оксид, парамолибдат аммония и др.) (Аммония парамолибдат, Молибдена трехокись) </t>
  </si>
  <si>
    <t xml:space="preserve">Никель оксид (в пересчете на никель) </t>
  </si>
  <si>
    <t>Хром /в пересчете на хром (VI) оксид/ (Хром шестивалентный)</t>
  </si>
  <si>
    <t xml:space="preserve">Азотная кислота </t>
  </si>
  <si>
    <t>Серная кислота</t>
  </si>
  <si>
    <t>Озон</t>
  </si>
  <si>
    <t>Углерод</t>
  </si>
  <si>
    <t>Примесь: 0348 Ортофосфорная кислота(938*)</t>
  </si>
  <si>
    <t>Параметры</t>
  </si>
  <si>
    <t>Обозначения</t>
  </si>
  <si>
    <t>Значения</t>
  </si>
  <si>
    <t>Плотность газа, кг/м3</t>
  </si>
  <si>
    <t>Вид топлива</t>
  </si>
  <si>
    <t>газ</t>
  </si>
  <si>
    <t>-</t>
  </si>
  <si>
    <t>Максимальная концентрация CO</t>
  </si>
  <si>
    <r>
      <t>СCO</t>
    </r>
    <r>
      <rPr>
        <vertAlign val="subscript"/>
        <sz val="10"/>
        <color theme="1"/>
        <rFont val="Times New Roman"/>
        <family val="1"/>
        <charset val="204"/>
      </rPr>
      <t>max</t>
    </r>
  </si>
  <si>
    <t xml:space="preserve">Методика расчета выбросов загрязняющих веществ в атмосферу на </t>
  </si>
  <si>
    <t xml:space="preserve">объектах транспорта и хранения газа, приложение №1 к приказу Министра </t>
  </si>
  <si>
    <t>охраны окружающей среды Республики Казахстан от «18» 04 2008. № 100-п.</t>
  </si>
  <si>
    <t>Расчет проводился по п.3.4.</t>
  </si>
  <si>
    <t>Технологическая операция: остановка</t>
  </si>
  <si>
    <t>Количество остановок в год</t>
  </si>
  <si>
    <t>n</t>
  </si>
  <si>
    <t>Количество свечей</t>
  </si>
  <si>
    <t>n1</t>
  </si>
  <si>
    <t>p</t>
  </si>
  <si>
    <t>Интервал времени на стравливание, сек</t>
  </si>
  <si>
    <t>t</t>
  </si>
  <si>
    <t>Время работы, час/год</t>
  </si>
  <si>
    <t>Диаметр свечи, м</t>
  </si>
  <si>
    <t>d</t>
  </si>
  <si>
    <t>Длина свечи, м</t>
  </si>
  <si>
    <t>l</t>
  </si>
  <si>
    <t>Давление газа перед стравливанием, МПа</t>
  </si>
  <si>
    <t>Ра</t>
  </si>
  <si>
    <t>Температура газа перед стравливанием, К</t>
  </si>
  <si>
    <t>Та</t>
  </si>
  <si>
    <t>Атмосферное давление газа при 0ºС, МПа</t>
  </si>
  <si>
    <t>Ро</t>
  </si>
  <si>
    <t>Температура газа при 0ºС, К</t>
  </si>
  <si>
    <t>То</t>
  </si>
  <si>
    <t>Коэффициент сжимаемости газа (рис.1, приложение 2)</t>
  </si>
  <si>
    <t>Z</t>
  </si>
  <si>
    <t>Vk</t>
  </si>
  <si>
    <t>Количество газа, стравливаемое при остановке ГТУ, м3 (ф.3.4.)</t>
  </si>
  <si>
    <t>V сст</t>
  </si>
  <si>
    <t>Объем газа, стравливаемый в атмосферу на единицу</t>
  </si>
  <si>
    <t>V1</t>
  </si>
  <si>
    <t>Весовое количество газа, стравливаемое в атмосферу на единицу</t>
  </si>
  <si>
    <t>G1</t>
  </si>
  <si>
    <t>М</t>
  </si>
  <si>
    <t xml:space="preserve">Примесь: 0333 Сероводород (Дигидросульфид) </t>
  </si>
  <si>
    <t>Массовая концентрация компонента в потоке, %</t>
  </si>
  <si>
    <t>Примесь: 0403 Гексан</t>
  </si>
  <si>
    <t xml:space="preserve">Примесь: 0410 Метан </t>
  </si>
  <si>
    <t xml:space="preserve">Примесь: 0415 Смесь углеводородов предельных С1-С5 </t>
  </si>
  <si>
    <t xml:space="preserve">Примесь: 1716 Смесь природных меркаптанов /в пересчете на этилмеркаптан/ </t>
  </si>
  <si>
    <t xml:space="preserve">Сероводород </t>
  </si>
  <si>
    <t>Гексан</t>
  </si>
  <si>
    <t xml:space="preserve">Метан </t>
  </si>
  <si>
    <t>Смесь углеводородов предельных С1-С5</t>
  </si>
  <si>
    <t xml:space="preserve">Смесь природных меркаптанов </t>
  </si>
  <si>
    <r>
      <t xml:space="preserve">Геометрический объем стравливаемого участка, м3 </t>
    </r>
    <r>
      <rPr>
        <b/>
        <i/>
        <sz val="10"/>
        <rFont val="Times New Roman"/>
        <family val="1"/>
        <charset val="204"/>
      </rPr>
      <t>Vk = l* π * d²/4</t>
    </r>
    <r>
      <rPr>
        <sz val="10"/>
        <rFont val="Times New Roman"/>
        <family val="1"/>
        <charset val="204"/>
      </rPr>
      <t xml:space="preserve"> </t>
    </r>
  </si>
  <si>
    <r>
      <t xml:space="preserve"> времени, м3/с (ф.3.5.) </t>
    </r>
    <r>
      <rPr>
        <b/>
        <i/>
        <sz val="10"/>
        <rFont val="Times New Roman"/>
        <family val="1"/>
        <charset val="204"/>
      </rPr>
      <t>V1 = Vсст /t</t>
    </r>
  </si>
  <si>
    <r>
      <t xml:space="preserve"> времени, кг/с (ф.3.6.) </t>
    </r>
    <r>
      <rPr>
        <b/>
        <i/>
        <sz val="10"/>
        <rFont val="Times New Roman"/>
        <family val="1"/>
        <charset val="204"/>
      </rPr>
      <t>G1 = V1 * p</t>
    </r>
  </si>
  <si>
    <r>
      <t xml:space="preserve">Максимально-разовый выброс, г/с </t>
    </r>
    <r>
      <rPr>
        <b/>
        <i/>
        <sz val="10"/>
        <rFont val="Times New Roman"/>
        <family val="1"/>
        <charset val="204"/>
      </rPr>
      <t>G = G1*1000</t>
    </r>
  </si>
  <si>
    <r>
      <t xml:space="preserve">Валовый выброс, т/год, </t>
    </r>
    <r>
      <rPr>
        <b/>
        <i/>
        <sz val="10"/>
        <rFont val="Times New Roman"/>
        <family val="1"/>
        <charset val="204"/>
      </rPr>
      <t>_M_ = _G_ · _T_ · 3600 / 10</t>
    </r>
    <r>
      <rPr>
        <b/>
        <i/>
        <vertAlign val="superscript"/>
        <sz val="10"/>
        <rFont val="Times New Roman"/>
        <family val="1"/>
        <charset val="204"/>
      </rPr>
      <t>6</t>
    </r>
    <r>
      <rPr>
        <b/>
        <i/>
        <sz val="10"/>
        <rFont val="Times New Roman"/>
        <family val="1"/>
        <charset val="204"/>
      </rPr>
      <t xml:space="preserve"> </t>
    </r>
  </si>
  <si>
    <r>
      <t xml:space="preserve">Максимальный разовый выброс, г/с, </t>
    </r>
    <r>
      <rPr>
        <b/>
        <i/>
        <sz val="10"/>
        <rFont val="Times New Roman"/>
        <family val="1"/>
        <charset val="204"/>
      </rPr>
      <t>_G_ = G · C / 100</t>
    </r>
  </si>
  <si>
    <r>
      <t xml:space="preserve">Валовый выброс, т/год, </t>
    </r>
    <r>
      <rPr>
        <b/>
        <i/>
        <sz val="10"/>
        <rFont val="Times New Roman"/>
        <family val="1"/>
        <charset val="204"/>
      </rPr>
      <t>_M_ = М ·  С/ 100</t>
    </r>
  </si>
  <si>
    <t xml:space="preserve">Методика определения выбросов загрязняющих веществ в атмосферу для тепловых электростанций и </t>
  </si>
  <si>
    <t xml:space="preserve">котельных, приложение №4 к приказу Министра охраны окружающей среды Республики Казахстан </t>
  </si>
  <si>
    <t>от «18» 04 2008. № 100-п</t>
  </si>
  <si>
    <t>Углерод оксид</t>
  </si>
  <si>
    <t>Источник выделения N 001, Завод ферросплавов. Электростанция. ГТУ.Сапун</t>
  </si>
  <si>
    <t>Вариант 1. Расчет инструментальный</t>
  </si>
  <si>
    <t xml:space="preserve"> Расчеты по п. 2.1</t>
  </si>
  <si>
    <t>Исходные данные</t>
  </si>
  <si>
    <t>Количество дней работы</t>
  </si>
  <si>
    <t>дней</t>
  </si>
  <si>
    <t xml:space="preserve">Расчет </t>
  </si>
  <si>
    <t>Источник выброса</t>
  </si>
  <si>
    <t>Наименование источника</t>
  </si>
  <si>
    <t>Т, час</t>
  </si>
  <si>
    <t>С, 
на выходе мг/м3</t>
  </si>
  <si>
    <t>V,
 на выходе м3/с</t>
  </si>
  <si>
    <t>Загрязняющее
 вещество</t>
  </si>
  <si>
    <t>М2, г/с</t>
  </si>
  <si>
    <t>G2, т/г</t>
  </si>
  <si>
    <t>ГТУ</t>
  </si>
  <si>
    <t xml:space="preserve">Азот (IV) оксид </t>
  </si>
  <si>
    <t xml:space="preserve"> Азот (II) оксид</t>
  </si>
  <si>
    <t>Итого выбросы по данным интрументальных замеров:</t>
  </si>
  <si>
    <t>СNOx</t>
  </si>
  <si>
    <t>Источник выделения N 001, Завод ферросплавов. Электростанция. ПТУ. Сапун</t>
  </si>
  <si>
    <t>Источник выделения N 001, Завод ферросплавов. Электростанция. Компрессор. Сапун</t>
  </si>
  <si>
    <t>Итого от 10 остановок:</t>
  </si>
  <si>
    <t>Источник загрязнения N 2076, Дымовая труба</t>
  </si>
  <si>
    <t>Источник выделения N 001, ГТУ</t>
  </si>
  <si>
    <t xml:space="preserve">Источник загрязнения N 2077,  Организованный </t>
  </si>
  <si>
    <t>Источник выделения N 001,  Завод ферросплавов. Электростанция.Свеча рассеивания.Остановка ГТУ</t>
  </si>
  <si>
    <t>Источник загрязнения N 2078,  Организованный</t>
  </si>
  <si>
    <t xml:space="preserve">Источник загрязнения N 2079,  Организованный </t>
  </si>
  <si>
    <t>Источник выделения N 001,  Завод ферросплавов. Электростанция.Свеча рассеивания.Остановка КУ</t>
  </si>
  <si>
    <t>ИТОГО от источника 6203:</t>
  </si>
  <si>
    <t>Источник загрязнения 8105, Завод ферросплавов. Электростанция. Мусоросжигательная установка</t>
  </si>
  <si>
    <t>Максимальная концентрация Nox</t>
  </si>
  <si>
    <t>Источник выделения N 001, Залповые выбросы от ГТУ</t>
  </si>
  <si>
    <t>Итого от 16 остановок:</t>
  </si>
  <si>
    <t>Сероводород</t>
  </si>
  <si>
    <t>Источник выделения 002, Заточной станок (150 мм)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</si>
  <si>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</si>
  <si>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</si>
  <si>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</si>
  <si>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</si>
  <si>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</si>
  <si>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</si>
  <si>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</si>
  <si>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</si>
  <si>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</si>
  <si>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</si>
  <si>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</si>
  <si>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</si>
  <si>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t>от 16.04.2024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</si>
  <si>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</si>
  <si>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Итого выбросы :</t>
  </si>
  <si>
    <t>№36</t>
  </si>
  <si>
    <t>от 05.01.2022 г.</t>
  </si>
  <si>
    <t>№37</t>
  </si>
  <si>
    <t>Углерод (Сажа, Углерод черный) (583)</t>
  </si>
  <si>
    <t>Примесь: 0328 Углерод (Сажа, Углерод черный) (583)</t>
  </si>
  <si>
    <t>Источник загрязнения 6203, Завод ферросплавов. Электростанция. Металлообрабатывающие станки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</si>
</sst>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164" formatCode="0.0000"/>
    <numFmt numFmtId="165" formatCode="0.00000"/>
    <numFmt numFmtId="166" formatCode="0.000000"/>
    <numFmt numFmtId="167" formatCode="0.000"/>
    <numFmt numFmtId="168" formatCode="0.00000000"/>
    <numFmt numFmtId="169" formatCode="0.000000000"/>
    <numFmt numFmtId="170" formatCode="0.0000000"/>
    <numFmt numFmtId="171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i/>
      <vertAlign val="superscript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195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/>
    <xf numFmtId="0" fontId="8" fillId="0" borderId="0" xfId="0" applyFont="1" applyAlignment="1"/>
    <xf numFmtId="0" fontId="13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Fill="1"/>
    <xf numFmtId="0" fontId="3" fillId="0" borderId="0" xfId="0" applyFont="1" applyAlignment="1">
      <alignment vertical="center"/>
    </xf>
    <xf numFmtId="165" fontId="8" fillId="0" borderId="0" xfId="0" applyNumberFormat="1" applyFont="1"/>
    <xf numFmtId="166" fontId="8" fillId="0" borderId="0" xfId="0" applyNumberFormat="1" applyFont="1"/>
    <xf numFmtId="0" fontId="11" fillId="0" borderId="0" xfId="0" applyFont="1"/>
    <xf numFmtId="0" fontId="8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65" fontId="6" fillId="0" borderId="4" xfId="0" applyNumberFormat="1" applyFont="1" applyBorder="1" applyAlignment="1">
      <alignment vertical="center" wrapText="1"/>
    </xf>
    <xf numFmtId="165" fontId="8" fillId="0" borderId="0" xfId="0" applyNumberFormat="1" applyFont="1" applyFill="1"/>
    <xf numFmtId="0" fontId="16" fillId="0" borderId="0" xfId="0" applyFont="1"/>
    <xf numFmtId="0" fontId="7" fillId="0" borderId="0" xfId="0" applyFont="1" applyAlignment="1">
      <alignment vertical="center"/>
    </xf>
    <xf numFmtId="169" fontId="5" fillId="0" borderId="0" xfId="0" applyNumberFormat="1" applyFont="1"/>
    <xf numFmtId="0" fontId="6" fillId="0" borderId="4" xfId="0" applyFont="1" applyBorder="1" applyAlignment="1">
      <alignment horizontal="right" vertical="center" wrapText="1"/>
    </xf>
    <xf numFmtId="169" fontId="6" fillId="0" borderId="4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9" fillId="0" borderId="0" xfId="0" applyFont="1"/>
    <xf numFmtId="0" fontId="4" fillId="0" borderId="0" xfId="0" applyFont="1" applyFill="1"/>
    <xf numFmtId="0" fontId="20" fillId="0" borderId="0" xfId="0" applyFont="1"/>
    <xf numFmtId="0" fontId="10" fillId="0" borderId="0" xfId="0" applyFont="1"/>
    <xf numFmtId="0" fontId="12" fillId="0" borderId="0" xfId="0" applyFont="1" applyFill="1"/>
    <xf numFmtId="0" fontId="8" fillId="0" borderId="0" xfId="0" applyFont="1" applyAlignment="1">
      <alignment vertical="center"/>
    </xf>
    <xf numFmtId="167" fontId="8" fillId="0" borderId="0" xfId="0" applyNumberFormat="1" applyFont="1" applyFill="1"/>
    <xf numFmtId="1" fontId="8" fillId="0" borderId="0" xfId="0" applyNumberFormat="1" applyFont="1" applyFill="1"/>
    <xf numFmtId="0" fontId="21" fillId="0" borderId="0" xfId="0" applyFont="1"/>
    <xf numFmtId="11" fontId="3" fillId="0" borderId="0" xfId="0" applyNumberFormat="1" applyFont="1"/>
    <xf numFmtId="167" fontId="8" fillId="0" borderId="0" xfId="0" applyNumberFormat="1" applyFont="1"/>
    <xf numFmtId="168" fontId="8" fillId="0" borderId="0" xfId="0" applyNumberFormat="1" applyFont="1"/>
    <xf numFmtId="168" fontId="6" fillId="0" borderId="4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/>
    <xf numFmtId="0" fontId="16" fillId="0" borderId="0" xfId="0" applyFont="1" applyAlignment="1"/>
    <xf numFmtId="165" fontId="5" fillId="0" borderId="0" xfId="0" applyNumberFormat="1" applyFont="1" applyAlignment="1"/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0" xfId="0" applyFont="1"/>
    <xf numFmtId="169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3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9" fontId="3" fillId="0" borderId="9" xfId="0" applyNumberFormat="1" applyFont="1" applyBorder="1" applyAlignment="1">
      <alignment horizontal="center" vertical="center" wrapText="1"/>
    </xf>
    <xf numFmtId="167" fontId="3" fillId="0" borderId="9" xfId="0" applyNumberFormat="1" applyFont="1" applyBorder="1" applyAlignment="1">
      <alignment horizontal="center" vertical="center" wrapText="1"/>
    </xf>
    <xf numFmtId="168" fontId="6" fillId="0" borderId="4" xfId="0" applyNumberFormat="1" applyFont="1" applyBorder="1" applyAlignment="1">
      <alignment horizontal="center" vertical="center" wrapText="1"/>
    </xf>
    <xf numFmtId="2" fontId="5" fillId="0" borderId="0" xfId="0" applyNumberFormat="1" applyFont="1"/>
    <xf numFmtId="0" fontId="16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23" fillId="0" borderId="0" xfId="2" applyFont="1"/>
    <xf numFmtId="0" fontId="3" fillId="0" borderId="0" xfId="1" applyFont="1" applyAlignment="1">
      <alignment vertical="top"/>
    </xf>
    <xf numFmtId="0" fontId="3" fillId="0" borderId="0" xfId="1" applyFont="1"/>
    <xf numFmtId="0" fontId="3" fillId="0" borderId="0" xfId="2" applyFont="1"/>
    <xf numFmtId="0" fontId="3" fillId="0" borderId="0" xfId="1" applyFont="1" applyAlignment="1"/>
    <xf numFmtId="0" fontId="8" fillId="0" borderId="0" xfId="1" applyFont="1" applyAlignment="1"/>
    <xf numFmtId="0" fontId="12" fillId="0" borderId="0" xfId="1" applyFont="1" applyAlignment="1"/>
    <xf numFmtId="0" fontId="8" fillId="0" borderId="0" xfId="2" applyFont="1"/>
    <xf numFmtId="0" fontId="12" fillId="0" borderId="0" xfId="2" applyFont="1"/>
    <xf numFmtId="2" fontId="8" fillId="0" borderId="0" xfId="2" applyNumberFormat="1" applyFont="1"/>
    <xf numFmtId="0" fontId="24" fillId="0" borderId="5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right" vertical="center" wrapText="1"/>
    </xf>
    <xf numFmtId="0" fontId="23" fillId="0" borderId="5" xfId="2" applyFont="1" applyBorder="1" applyAlignment="1">
      <alignment vertical="center" wrapText="1"/>
    </xf>
    <xf numFmtId="167" fontId="23" fillId="0" borderId="5" xfId="2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8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70" fontId="6" fillId="0" borderId="5" xfId="0" applyNumberFormat="1" applyFont="1" applyBorder="1" applyAlignment="1">
      <alignment horizontal="right" vertical="center" wrapText="1"/>
    </xf>
    <xf numFmtId="169" fontId="6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/>
    <xf numFmtId="0" fontId="3" fillId="0" borderId="5" xfId="0" applyFont="1" applyFill="1" applyBorder="1"/>
    <xf numFmtId="169" fontId="3" fillId="0" borderId="5" xfId="0" applyNumberFormat="1" applyFont="1" applyBorder="1" applyAlignment="1">
      <alignment horizontal="right"/>
    </xf>
    <xf numFmtId="167" fontId="3" fillId="0" borderId="5" xfId="0" applyNumberFormat="1" applyFont="1" applyBorder="1"/>
    <xf numFmtId="169" fontId="3" fillId="0" borderId="5" xfId="0" applyNumberFormat="1" applyFont="1" applyBorder="1"/>
    <xf numFmtId="2" fontId="3" fillId="0" borderId="5" xfId="0" applyNumberFormat="1" applyFont="1" applyBorder="1" applyAlignment="1">
      <alignment horizontal="right"/>
    </xf>
    <xf numFmtId="165" fontId="3" fillId="0" borderId="5" xfId="0" applyNumberFormat="1" applyFont="1" applyBorder="1"/>
    <xf numFmtId="0" fontId="23" fillId="0" borderId="0" xfId="2" applyFont="1" applyBorder="1" applyAlignment="1">
      <alignment horizontal="right" vertical="center" wrapText="1"/>
    </xf>
    <xf numFmtId="0" fontId="23" fillId="0" borderId="0" xfId="2" applyFont="1" applyBorder="1" applyAlignment="1">
      <alignment vertical="center" wrapText="1"/>
    </xf>
    <xf numFmtId="167" fontId="23" fillId="0" borderId="0" xfId="2" applyNumberFormat="1" applyFont="1" applyBorder="1" applyAlignment="1">
      <alignment horizontal="right" vertical="center" wrapText="1"/>
    </xf>
    <xf numFmtId="2" fontId="23" fillId="0" borderId="0" xfId="2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4" fillId="0" borderId="0" xfId="2" applyFont="1"/>
    <xf numFmtId="0" fontId="24" fillId="0" borderId="0" xfId="2" applyFont="1"/>
    <xf numFmtId="0" fontId="28" fillId="0" borderId="0" xfId="2" applyFont="1"/>
    <xf numFmtId="0" fontId="23" fillId="0" borderId="0" xfId="0" applyFont="1" applyAlignment="1">
      <alignment vertical="center"/>
    </xf>
    <xf numFmtId="0" fontId="23" fillId="0" borderId="0" xfId="2" applyFont="1" applyFill="1"/>
    <xf numFmtId="0" fontId="24" fillId="0" borderId="0" xfId="2" applyFont="1" applyFill="1"/>
    <xf numFmtId="0" fontId="28" fillId="0" borderId="0" xfId="2" applyFont="1" applyFill="1"/>
    <xf numFmtId="164" fontId="24" fillId="0" borderId="0" xfId="2" applyNumberFormat="1" applyFont="1" applyFill="1"/>
    <xf numFmtId="2" fontId="24" fillId="0" borderId="0" xfId="2" applyNumberFormat="1" applyFont="1" applyFill="1"/>
    <xf numFmtId="1" fontId="24" fillId="0" borderId="0" xfId="2" applyNumberFormat="1" applyFont="1" applyFill="1"/>
    <xf numFmtId="167" fontId="24" fillId="0" borderId="0" xfId="2" applyNumberFormat="1" applyFont="1" applyFill="1"/>
    <xf numFmtId="165" fontId="24" fillId="0" borderId="0" xfId="2" applyNumberFormat="1" applyFont="1" applyFill="1"/>
    <xf numFmtId="0" fontId="29" fillId="0" borderId="0" xfId="0" applyFont="1"/>
    <xf numFmtId="0" fontId="23" fillId="0" borderId="0" xfId="2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31" fillId="0" borderId="0" xfId="2" applyFont="1" applyFill="1" applyAlignment="1">
      <alignment vertical="center"/>
    </xf>
    <xf numFmtId="0" fontId="24" fillId="0" borderId="0" xfId="0" applyFont="1" applyFill="1"/>
    <xf numFmtId="170" fontId="24" fillId="0" borderId="0" xfId="2" applyNumberFormat="1" applyFont="1" applyFill="1"/>
    <xf numFmtId="169" fontId="24" fillId="0" borderId="0" xfId="2" applyNumberFormat="1" applyFont="1" applyFill="1"/>
    <xf numFmtId="166" fontId="24" fillId="0" borderId="0" xfId="2" applyNumberFormat="1" applyFont="1" applyFill="1"/>
    <xf numFmtId="0" fontId="24" fillId="0" borderId="1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vertical="center" wrapText="1"/>
    </xf>
    <xf numFmtId="170" fontId="23" fillId="0" borderId="4" xfId="2" applyNumberFormat="1" applyFont="1" applyFill="1" applyBorder="1" applyAlignment="1">
      <alignment horizontal="right" vertical="center" wrapText="1"/>
    </xf>
    <xf numFmtId="169" fontId="23" fillId="0" borderId="4" xfId="2" applyNumberFormat="1" applyFont="1" applyFill="1" applyBorder="1" applyAlignment="1">
      <alignment horizontal="right" vertical="center" wrapText="1"/>
    </xf>
    <xf numFmtId="0" fontId="25" fillId="0" borderId="0" xfId="0" applyFont="1"/>
    <xf numFmtId="0" fontId="15" fillId="0" borderId="0" xfId="0" applyFont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0" fontId="4" fillId="2" borderId="0" xfId="2" applyFont="1" applyFill="1" applyAlignment="1">
      <alignment vertical="center"/>
    </xf>
    <xf numFmtId="0" fontId="25" fillId="2" borderId="0" xfId="0" applyFont="1" applyFill="1"/>
    <xf numFmtId="0" fontId="16" fillId="0" borderId="0" xfId="2" applyFont="1"/>
    <xf numFmtId="165" fontId="8" fillId="0" borderId="0" xfId="2" applyNumberFormat="1" applyFont="1"/>
    <xf numFmtId="165" fontId="23" fillId="0" borderId="5" xfId="2" applyNumberFormat="1" applyFont="1" applyBorder="1" applyAlignment="1">
      <alignment horizontal="right" vertical="center" wrapText="1"/>
    </xf>
    <xf numFmtId="168" fontId="24" fillId="0" borderId="0" xfId="2" applyNumberFormat="1" applyFont="1" applyFill="1"/>
    <xf numFmtId="168" fontId="23" fillId="0" borderId="4" xfId="2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7" fontId="5" fillId="0" borderId="0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0" xfId="2" applyNumberFormat="1" applyFont="1"/>
    <xf numFmtId="164" fontId="23" fillId="0" borderId="5" xfId="2" applyNumberFormat="1" applyFont="1" applyBorder="1" applyAlignment="1">
      <alignment horizontal="right" vertical="center" wrapText="1"/>
    </xf>
    <xf numFmtId="1" fontId="3" fillId="0" borderId="5" xfId="0" applyNumberFormat="1" applyFont="1" applyFill="1" applyBorder="1" applyAlignment="1">
      <alignment horizontal="center"/>
    </xf>
    <xf numFmtId="0" fontId="23" fillId="0" borderId="3" xfId="2" applyFont="1" applyFill="1" applyBorder="1" applyAlignment="1">
      <alignment horizontal="right" vertical="center" wrapText="1"/>
    </xf>
    <xf numFmtId="170" fontId="3" fillId="0" borderId="5" xfId="0" applyNumberFormat="1" applyFont="1" applyBorder="1"/>
    <xf numFmtId="167" fontId="3" fillId="0" borderId="0" xfId="0" applyNumberFormat="1" applyFont="1"/>
    <xf numFmtId="0" fontId="32" fillId="0" borderId="0" xfId="0" applyFont="1"/>
    <xf numFmtId="0" fontId="12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26" fillId="0" borderId="0" xfId="0" applyFont="1"/>
    <xf numFmtId="165" fontId="5" fillId="0" borderId="0" xfId="0" applyNumberFormat="1" applyFont="1"/>
    <xf numFmtId="0" fontId="11" fillId="0" borderId="0" xfId="0" applyFont="1" applyAlignment="1">
      <alignment vertical="center"/>
    </xf>
    <xf numFmtId="171" fontId="8" fillId="0" borderId="0" xfId="0" applyNumberFormat="1" applyFont="1"/>
    <xf numFmtId="0" fontId="15" fillId="0" borderId="0" xfId="0" applyFont="1" applyFill="1"/>
    <xf numFmtId="0" fontId="3" fillId="0" borderId="0" xfId="0" applyFont="1" applyAlignment="1">
      <alignment horizontal="left" vertical="top" wrapText="1"/>
    </xf>
    <xf numFmtId="0" fontId="11" fillId="0" borderId="0" xfId="0" applyFont="1" applyFill="1" applyAlignment="1">
      <alignment vertic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4" fontId="6" fillId="0" borderId="4" xfId="0" applyNumberFormat="1" applyFont="1" applyBorder="1" applyAlignment="1">
      <alignment vertical="center" wrapText="1"/>
    </xf>
    <xf numFmtId="166" fontId="6" fillId="0" borderId="4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305</xdr:row>
          <xdr:rowOff>0</xdr:rowOff>
        </xdr:from>
        <xdr:to>
          <xdr:col>1</xdr:col>
          <xdr:colOff>695325</xdr:colOff>
          <xdr:row>307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104</xdr:row>
          <xdr:rowOff>0</xdr:rowOff>
        </xdr:from>
        <xdr:to>
          <xdr:col>1</xdr:col>
          <xdr:colOff>695325</xdr:colOff>
          <xdr:row>106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167</xdr:row>
          <xdr:rowOff>0</xdr:rowOff>
        </xdr:from>
        <xdr:to>
          <xdr:col>1</xdr:col>
          <xdr:colOff>695325</xdr:colOff>
          <xdr:row>169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6"/>
  <sheetViews>
    <sheetView tabSelected="1" topLeftCell="A886" zoomScale="110" zoomScaleNormal="110" workbookViewId="0">
      <selection activeCell="F788" sqref="F788"/>
    </sheetView>
  </sheetViews>
  <sheetFormatPr defaultRowHeight="12.75" x14ac:dyDescent="0.2"/>
  <cols>
    <col min="1" max="1" width="29.7109375" style="2" customWidth="1"/>
    <col min="2" max="2" width="16.5703125" style="2" customWidth="1"/>
    <col min="3" max="3" width="14.7109375" style="2" customWidth="1"/>
    <col min="4" max="4" width="16.5703125" style="2" customWidth="1"/>
    <col min="5" max="5" width="12.7109375" style="2" customWidth="1"/>
    <col min="6" max="6" width="14" style="2" customWidth="1"/>
    <col min="7" max="7" width="6.140625" style="2" customWidth="1"/>
    <col min="8" max="8" width="8.28515625" style="2" customWidth="1"/>
    <col min="9" max="9" width="10.7109375" style="2" customWidth="1"/>
    <col min="10" max="16384" width="9.140625" style="2"/>
  </cols>
  <sheetData>
    <row r="1" spans="1:12" x14ac:dyDescent="0.2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x14ac:dyDescent="0.2">
      <c r="A2" s="63" t="s">
        <v>513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x14ac:dyDescent="0.2">
      <c r="A3" s="65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x14ac:dyDescent="0.2">
      <c r="A4" s="67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5" customHeight="1" x14ac:dyDescent="0.2">
      <c r="A5" s="193" t="s">
        <v>3</v>
      </c>
      <c r="B5" s="193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22.5" customHeight="1" x14ac:dyDescent="0.25">
      <c r="A6" s="193" t="s">
        <v>4</v>
      </c>
      <c r="B6" s="193"/>
      <c r="C6" s="69" t="s">
        <v>5</v>
      </c>
      <c r="D6" s="70">
        <v>960</v>
      </c>
      <c r="H6" s="68"/>
      <c r="I6" s="68"/>
      <c r="J6" s="68"/>
      <c r="K6" s="69"/>
      <c r="L6" s="70"/>
    </row>
    <row r="7" spans="1:12" ht="15" customHeight="1" x14ac:dyDescent="0.25">
      <c r="A7" s="193" t="s">
        <v>17</v>
      </c>
      <c r="B7" s="193"/>
      <c r="C7" s="69" t="s">
        <v>6</v>
      </c>
      <c r="D7" s="69">
        <v>1</v>
      </c>
      <c r="H7" s="68"/>
      <c r="I7" s="68"/>
      <c r="J7" s="68"/>
      <c r="K7" s="69"/>
      <c r="L7" s="69"/>
    </row>
    <row r="8" spans="1:12" ht="13.5" x14ac:dyDescent="0.25">
      <c r="A8" s="66"/>
      <c r="B8" s="66"/>
      <c r="C8" s="71"/>
      <c r="D8" s="71"/>
      <c r="H8" s="66"/>
      <c r="I8" s="66"/>
      <c r="J8" s="66"/>
      <c r="K8" s="71"/>
      <c r="L8" s="71"/>
    </row>
    <row r="9" spans="1:12" ht="25.5" customHeight="1" x14ac:dyDescent="0.25">
      <c r="A9" s="194" t="s">
        <v>7</v>
      </c>
      <c r="B9" s="194"/>
      <c r="C9" s="71"/>
      <c r="D9" s="71"/>
      <c r="H9" s="66"/>
      <c r="I9" s="66"/>
      <c r="J9" s="66"/>
      <c r="K9" s="71"/>
      <c r="L9" s="71"/>
    </row>
    <row r="10" spans="1:12" ht="15" customHeight="1" x14ac:dyDescent="0.25">
      <c r="A10" s="193" t="s">
        <v>8</v>
      </c>
      <c r="B10" s="193"/>
      <c r="C10" s="71" t="s">
        <v>9</v>
      </c>
      <c r="D10" s="72">
        <v>0.90700000000000003</v>
      </c>
      <c r="H10" s="66"/>
      <c r="I10" s="66"/>
      <c r="J10" s="66"/>
      <c r="K10" s="71"/>
      <c r="L10" s="72"/>
    </row>
    <row r="11" spans="1:12" ht="15" customHeight="1" x14ac:dyDescent="0.25">
      <c r="A11" s="193" t="s">
        <v>413</v>
      </c>
      <c r="B11" s="193"/>
      <c r="C11" s="71" t="s">
        <v>10</v>
      </c>
      <c r="D11" s="71">
        <v>0.90700000000000003</v>
      </c>
      <c r="H11" s="66"/>
      <c r="I11" s="66"/>
      <c r="J11" s="66"/>
      <c r="K11" s="71"/>
      <c r="L11" s="71"/>
    </row>
    <row r="12" spans="1:12" ht="27.75" customHeight="1" x14ac:dyDescent="0.25">
      <c r="A12" s="193" t="s">
        <v>414</v>
      </c>
      <c r="B12" s="193"/>
      <c r="C12" s="71" t="s">
        <v>11</v>
      </c>
      <c r="D12" s="155">
        <f>D10*D6*3600*D7/1000000</f>
        <v>3.134592</v>
      </c>
      <c r="H12" s="66"/>
      <c r="I12" s="66"/>
      <c r="J12" s="66"/>
      <c r="K12" s="71"/>
      <c r="L12" s="73"/>
    </row>
    <row r="14" spans="1:12" ht="17.25" customHeight="1" x14ac:dyDescent="0.2">
      <c r="A14" s="74" t="s">
        <v>12</v>
      </c>
      <c r="B14" s="74" t="s">
        <v>13</v>
      </c>
      <c r="C14" s="74" t="s">
        <v>14</v>
      </c>
      <c r="D14" s="74" t="s">
        <v>15</v>
      </c>
      <c r="E14" s="66"/>
      <c r="F14" s="66"/>
      <c r="G14" s="66"/>
      <c r="H14" s="66"/>
      <c r="I14" s="66"/>
      <c r="J14" s="66"/>
      <c r="K14" s="66"/>
      <c r="L14" s="66"/>
    </row>
    <row r="15" spans="1:12" ht="42.75" customHeight="1" x14ac:dyDescent="0.2">
      <c r="A15" s="75">
        <v>2735</v>
      </c>
      <c r="B15" s="76" t="s">
        <v>16</v>
      </c>
      <c r="C15" s="77">
        <f>D11</f>
        <v>0.90700000000000003</v>
      </c>
      <c r="D15" s="156">
        <f>D12</f>
        <v>3.134592</v>
      </c>
      <c r="E15" s="66"/>
      <c r="F15" s="66"/>
      <c r="G15" s="66"/>
      <c r="H15" s="66"/>
      <c r="I15" s="66"/>
      <c r="J15" s="66"/>
      <c r="K15" s="66"/>
      <c r="L15" s="66"/>
    </row>
    <row r="16" spans="1:12" ht="26.25" customHeight="1" x14ac:dyDescent="0.2">
      <c r="A16" s="93"/>
      <c r="B16" s="94"/>
      <c r="C16" s="95"/>
      <c r="D16" s="96"/>
      <c r="E16" s="66"/>
      <c r="F16" s="66"/>
      <c r="G16" s="66"/>
      <c r="H16" s="66"/>
      <c r="I16" s="66"/>
      <c r="J16" s="66"/>
      <c r="K16" s="66"/>
      <c r="L16" s="66"/>
    </row>
    <row r="17" spans="1:14" s="131" customFormat="1" x14ac:dyDescent="0.2">
      <c r="A17" s="144" t="s">
        <v>536</v>
      </c>
      <c r="B17" s="145"/>
      <c r="C17" s="145"/>
    </row>
    <row r="18" spans="1:14" s="131" customFormat="1" x14ac:dyDescent="0.2">
      <c r="A18" s="144" t="s">
        <v>537</v>
      </c>
      <c r="B18" s="145"/>
      <c r="C18" s="145"/>
    </row>
    <row r="20" spans="1:14" x14ac:dyDescent="0.2">
      <c r="A20" s="20" t="s">
        <v>514</v>
      </c>
    </row>
    <row r="22" spans="1:14" s="131" customFormat="1" x14ac:dyDescent="0.2">
      <c r="A22" s="108" t="s">
        <v>105</v>
      </c>
    </row>
    <row r="23" spans="1:14" s="131" customFormat="1" x14ac:dyDescent="0.2">
      <c r="A23" s="9" t="s">
        <v>509</v>
      </c>
      <c r="B23" s="2"/>
      <c r="C23" s="2"/>
      <c r="D23" s="2"/>
    </row>
    <row r="24" spans="1:14" s="131" customFormat="1" x14ac:dyDescent="0.2">
      <c r="A24" s="9" t="s">
        <v>510</v>
      </c>
      <c r="B24" s="2"/>
      <c r="C24" s="2"/>
      <c r="D24" s="2"/>
    </row>
    <row r="25" spans="1:14" s="131" customFormat="1" x14ac:dyDescent="0.2">
      <c r="A25" s="9" t="s">
        <v>511</v>
      </c>
      <c r="B25" s="2"/>
      <c r="C25" s="2"/>
      <c r="D25" s="2"/>
    </row>
    <row r="26" spans="1:14" s="131" customFormat="1" x14ac:dyDescent="0.2">
      <c r="A26" s="132" t="s">
        <v>515</v>
      </c>
      <c r="B26" s="2"/>
      <c r="C26" s="2"/>
      <c r="D26" s="2"/>
    </row>
    <row r="27" spans="1:14" s="131" customFormat="1" x14ac:dyDescent="0.2">
      <c r="A27" s="132"/>
      <c r="B27" s="2"/>
      <c r="C27" s="2"/>
      <c r="D27" s="2"/>
    </row>
    <row r="28" spans="1:14" s="131" customFormat="1" ht="13.5" thickBot="1" x14ac:dyDescent="0.25">
      <c r="A28" s="9" t="s">
        <v>516</v>
      </c>
      <c r="B28" s="2"/>
      <c r="C28" s="2"/>
      <c r="D28" s="2"/>
    </row>
    <row r="29" spans="1:14" s="97" customFormat="1" ht="15.75" customHeight="1" thickBot="1" x14ac:dyDescent="0.3">
      <c r="A29" s="99" t="s">
        <v>447</v>
      </c>
      <c r="B29" s="100" t="s">
        <v>448</v>
      </c>
      <c r="C29" s="100" t="s">
        <v>449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s="97" customFormat="1" ht="15.75" customHeight="1" thickBot="1" x14ac:dyDescent="0.3">
      <c r="A30" s="133" t="s">
        <v>517</v>
      </c>
      <c r="B30" s="102" t="s">
        <v>518</v>
      </c>
      <c r="C30" s="102">
        <v>30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  <row r="31" spans="1:14" s="97" customFormat="1" ht="16.5" customHeight="1" thickBot="1" x14ac:dyDescent="0.3">
      <c r="A31" s="101" t="s">
        <v>386</v>
      </c>
      <c r="B31" s="102" t="s">
        <v>5</v>
      </c>
      <c r="C31" s="104">
        <f>C30*24</f>
        <v>720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 s="97" customFormat="1" ht="16.5" customHeight="1" thickBot="1" x14ac:dyDescent="0.3">
      <c r="A32" s="101" t="s">
        <v>451</v>
      </c>
      <c r="B32" s="102" t="s">
        <v>452</v>
      </c>
      <c r="C32" s="103" t="s">
        <v>453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4" s="97" customFormat="1" ht="17.25" customHeight="1" thickBot="1" x14ac:dyDescent="0.3">
      <c r="A33" s="101" t="s">
        <v>545</v>
      </c>
      <c r="B33" s="102" t="s">
        <v>532</v>
      </c>
      <c r="C33" s="134">
        <v>90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4" s="97" customFormat="1" ht="16.5" thickBot="1" x14ac:dyDescent="0.3">
      <c r="A34" s="101" t="s">
        <v>454</v>
      </c>
      <c r="B34" s="102" t="s">
        <v>455</v>
      </c>
      <c r="C34" s="134">
        <v>20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</row>
    <row r="35" spans="1:14" s="131" customFormat="1" x14ac:dyDescent="0.2">
      <c r="A35" s="132"/>
      <c r="B35" s="2"/>
      <c r="C35" s="2"/>
      <c r="D35" s="2"/>
    </row>
    <row r="36" spans="1:14" s="131" customFormat="1" x14ac:dyDescent="0.2">
      <c r="A36" s="132"/>
      <c r="B36" s="2"/>
      <c r="C36" s="2"/>
      <c r="D36" s="2"/>
    </row>
    <row r="37" spans="1:14" s="131" customFormat="1" x14ac:dyDescent="0.2">
      <c r="A37" s="62" t="s">
        <v>519</v>
      </c>
      <c r="B37" s="2"/>
      <c r="C37" s="2"/>
      <c r="D37" s="2"/>
    </row>
    <row r="38" spans="1:14" ht="38.25" x14ac:dyDescent="0.2">
      <c r="A38" s="135" t="s">
        <v>520</v>
      </c>
      <c r="B38" s="136" t="s">
        <v>521</v>
      </c>
      <c r="C38" s="137" t="s">
        <v>522</v>
      </c>
      <c r="D38" s="137" t="s">
        <v>523</v>
      </c>
      <c r="E38" s="137" t="s">
        <v>524</v>
      </c>
      <c r="F38" s="137" t="s">
        <v>525</v>
      </c>
      <c r="G38" s="135" t="s">
        <v>12</v>
      </c>
      <c r="H38" s="135" t="s">
        <v>526</v>
      </c>
      <c r="I38" s="135" t="s">
        <v>527</v>
      </c>
    </row>
    <row r="39" spans="1:14" x14ac:dyDescent="0.2">
      <c r="A39" s="182">
        <v>2076</v>
      </c>
      <c r="B39" s="177" t="s">
        <v>528</v>
      </c>
      <c r="C39" s="177">
        <f>C31</f>
        <v>720</v>
      </c>
      <c r="D39" s="180">
        <f>C33</f>
        <v>90</v>
      </c>
      <c r="E39" s="138">
        <v>300</v>
      </c>
      <c r="F39" s="86" t="s">
        <v>529</v>
      </c>
      <c r="G39" s="139">
        <v>301</v>
      </c>
      <c r="H39" s="140">
        <f>0.8*D39*E39/1000</f>
        <v>21.6</v>
      </c>
      <c r="I39" s="140">
        <f>H39*C39*3600/1000000</f>
        <v>55.987200000000009</v>
      </c>
    </row>
    <row r="40" spans="1:14" x14ac:dyDescent="0.2">
      <c r="A40" s="183"/>
      <c r="B40" s="178"/>
      <c r="C40" s="178"/>
      <c r="D40" s="181"/>
      <c r="E40" s="138">
        <f>E39</f>
        <v>300</v>
      </c>
      <c r="F40" s="86" t="s">
        <v>530</v>
      </c>
      <c r="G40" s="139">
        <v>304</v>
      </c>
      <c r="H40" s="140">
        <f>0.13*D39*E40/1000</f>
        <v>3.5100000000000007</v>
      </c>
      <c r="I40" s="140">
        <f>H40*C39*3600/1000000</f>
        <v>9.097920000000002</v>
      </c>
    </row>
    <row r="41" spans="1:14" ht="16.5" customHeight="1" x14ac:dyDescent="0.2">
      <c r="A41" s="184"/>
      <c r="B41" s="179"/>
      <c r="C41" s="179"/>
      <c r="D41" s="141">
        <f>C34</f>
        <v>20</v>
      </c>
      <c r="E41" s="138">
        <f>E39</f>
        <v>300</v>
      </c>
      <c r="F41" s="86" t="s">
        <v>512</v>
      </c>
      <c r="G41" s="139">
        <v>337</v>
      </c>
      <c r="H41" s="140">
        <f>D41*E41/1000</f>
        <v>6</v>
      </c>
      <c r="I41" s="140">
        <f>H41*C39*3600/1000000</f>
        <v>15.552</v>
      </c>
    </row>
    <row r="42" spans="1:14" x14ac:dyDescent="0.2">
      <c r="A42" s="132"/>
    </row>
    <row r="43" spans="1:14" ht="13.5" x14ac:dyDescent="0.25">
      <c r="A43" s="9"/>
      <c r="C43" s="7"/>
      <c r="D43" s="11"/>
    </row>
    <row r="44" spans="1:14" ht="13.5" thickBot="1" x14ac:dyDescent="0.25">
      <c r="A44" s="3" t="s">
        <v>531</v>
      </c>
    </row>
    <row r="45" spans="1:14" ht="14.25" thickBot="1" x14ac:dyDescent="0.25">
      <c r="A45" s="14" t="s">
        <v>12</v>
      </c>
      <c r="B45" s="15" t="s">
        <v>13</v>
      </c>
      <c r="C45" s="15" t="s">
        <v>14</v>
      </c>
      <c r="D45" s="15" t="s">
        <v>15</v>
      </c>
    </row>
    <row r="46" spans="1:14" ht="26.25" thickBot="1" x14ac:dyDescent="0.25">
      <c r="A46" s="16">
        <v>301</v>
      </c>
      <c r="B46" s="17" t="s">
        <v>27</v>
      </c>
      <c r="C46" s="142">
        <f t="shared" ref="C46:D48" si="0">H39</f>
        <v>21.6</v>
      </c>
      <c r="D46" s="143">
        <f t="shared" si="0"/>
        <v>55.987200000000009</v>
      </c>
    </row>
    <row r="47" spans="1:14" ht="26.25" thickBot="1" x14ac:dyDescent="0.25">
      <c r="A47" s="16">
        <v>304</v>
      </c>
      <c r="B47" s="17" t="s">
        <v>28</v>
      </c>
      <c r="C47" s="142">
        <f t="shared" si="0"/>
        <v>3.5100000000000007</v>
      </c>
      <c r="D47" s="143">
        <f t="shared" si="0"/>
        <v>9.097920000000002</v>
      </c>
    </row>
    <row r="48" spans="1:14" ht="23.25" customHeight="1" thickBot="1" x14ac:dyDescent="0.25">
      <c r="A48" s="16">
        <v>337</v>
      </c>
      <c r="B48" s="17" t="s">
        <v>30</v>
      </c>
      <c r="C48" s="142">
        <f t="shared" si="0"/>
        <v>6</v>
      </c>
      <c r="D48" s="143">
        <f t="shared" si="0"/>
        <v>15.552</v>
      </c>
    </row>
    <row r="50" spans="1:14" s="131" customFormat="1" x14ac:dyDescent="0.2">
      <c r="A50" s="144" t="s">
        <v>536</v>
      </c>
      <c r="B50" s="145"/>
      <c r="C50" s="145"/>
      <c r="D50" s="145"/>
    </row>
    <row r="51" spans="1:14" s="131" customFormat="1" x14ac:dyDescent="0.2">
      <c r="A51" s="144" t="s">
        <v>546</v>
      </c>
      <c r="B51" s="145"/>
      <c r="C51" s="145"/>
      <c r="D51" s="145"/>
    </row>
    <row r="53" spans="1:14" s="131" customFormat="1" x14ac:dyDescent="0.2">
      <c r="A53" s="108" t="s">
        <v>105</v>
      </c>
    </row>
    <row r="54" spans="1:14" s="131" customFormat="1" x14ac:dyDescent="0.2">
      <c r="A54" s="9" t="s">
        <v>509</v>
      </c>
      <c r="B54" s="2"/>
      <c r="C54" s="2"/>
      <c r="D54" s="2"/>
    </row>
    <row r="55" spans="1:14" s="131" customFormat="1" x14ac:dyDescent="0.2">
      <c r="A55" s="9" t="s">
        <v>510</v>
      </c>
      <c r="B55" s="2"/>
      <c r="C55" s="2"/>
      <c r="D55" s="2"/>
    </row>
    <row r="56" spans="1:14" s="131" customFormat="1" x14ac:dyDescent="0.2">
      <c r="A56" s="9" t="s">
        <v>511</v>
      </c>
      <c r="B56" s="2"/>
      <c r="C56" s="2"/>
      <c r="D56" s="2"/>
    </row>
    <row r="57" spans="1:14" s="131" customFormat="1" x14ac:dyDescent="0.2">
      <c r="A57" s="132" t="s">
        <v>515</v>
      </c>
      <c r="B57" s="2"/>
      <c r="C57" s="2"/>
      <c r="D57" s="2"/>
    </row>
    <row r="58" spans="1:14" s="131" customFormat="1" x14ac:dyDescent="0.2">
      <c r="A58" s="132"/>
      <c r="B58" s="2"/>
      <c r="C58" s="2"/>
      <c r="D58" s="2"/>
    </row>
    <row r="59" spans="1:14" s="131" customFormat="1" ht="13.5" thickBot="1" x14ac:dyDescent="0.25">
      <c r="A59" s="9" t="s">
        <v>516</v>
      </c>
      <c r="B59" s="2"/>
      <c r="C59" s="2"/>
      <c r="D59" s="2"/>
    </row>
    <row r="60" spans="1:14" s="97" customFormat="1" ht="15.75" customHeight="1" thickBot="1" x14ac:dyDescent="0.3">
      <c r="A60" s="99" t="s">
        <v>447</v>
      </c>
      <c r="B60" s="100" t="s">
        <v>448</v>
      </c>
      <c r="C60" s="100" t="s">
        <v>449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</row>
    <row r="61" spans="1:14" s="97" customFormat="1" ht="15.75" customHeight="1" thickBot="1" x14ac:dyDescent="0.3">
      <c r="A61" s="133" t="s">
        <v>517</v>
      </c>
      <c r="B61" s="102" t="s">
        <v>518</v>
      </c>
      <c r="C61" s="102">
        <v>10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</row>
    <row r="62" spans="1:14" s="97" customFormat="1" ht="16.5" customHeight="1" thickBot="1" x14ac:dyDescent="0.3">
      <c r="A62" s="101" t="s">
        <v>386</v>
      </c>
      <c r="B62" s="102" t="s">
        <v>5</v>
      </c>
      <c r="C62" s="104">
        <v>2.5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</row>
    <row r="63" spans="1:14" s="97" customFormat="1" ht="16.5" customHeight="1" thickBot="1" x14ac:dyDescent="0.3">
      <c r="A63" s="101" t="s">
        <v>451</v>
      </c>
      <c r="B63" s="102" t="s">
        <v>452</v>
      </c>
      <c r="C63" s="103" t="s">
        <v>453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</row>
    <row r="64" spans="1:14" s="97" customFormat="1" ht="17.25" customHeight="1" thickBot="1" x14ac:dyDescent="0.3">
      <c r="A64" s="101" t="s">
        <v>545</v>
      </c>
      <c r="B64" s="102" t="s">
        <v>532</v>
      </c>
      <c r="C64" s="134">
        <v>90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</row>
    <row r="65" spans="1:14" s="97" customFormat="1" ht="16.5" thickBot="1" x14ac:dyDescent="0.3">
      <c r="A65" s="101" t="s">
        <v>454</v>
      </c>
      <c r="B65" s="102" t="s">
        <v>455</v>
      </c>
      <c r="C65" s="134">
        <v>20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</row>
    <row r="66" spans="1:14" s="131" customFormat="1" x14ac:dyDescent="0.2">
      <c r="A66" s="132"/>
      <c r="B66" s="2"/>
      <c r="C66" s="2"/>
      <c r="D66" s="2"/>
    </row>
    <row r="67" spans="1:14" s="131" customFormat="1" x14ac:dyDescent="0.2">
      <c r="A67" s="132"/>
      <c r="B67" s="2"/>
      <c r="C67" s="2"/>
      <c r="D67" s="2"/>
    </row>
    <row r="68" spans="1:14" s="131" customFormat="1" x14ac:dyDescent="0.2">
      <c r="A68" s="62" t="s">
        <v>519</v>
      </c>
      <c r="B68" s="2"/>
      <c r="C68" s="2"/>
      <c r="D68" s="2"/>
    </row>
    <row r="69" spans="1:14" ht="38.25" x14ac:dyDescent="0.2">
      <c r="A69" s="135" t="s">
        <v>520</v>
      </c>
      <c r="B69" s="136" t="s">
        <v>521</v>
      </c>
      <c r="C69" s="137" t="s">
        <v>522</v>
      </c>
      <c r="D69" s="137" t="s">
        <v>523</v>
      </c>
      <c r="E69" s="137" t="s">
        <v>524</v>
      </c>
      <c r="F69" s="137" t="s">
        <v>525</v>
      </c>
      <c r="G69" s="135" t="s">
        <v>12</v>
      </c>
      <c r="H69" s="135" t="s">
        <v>526</v>
      </c>
      <c r="I69" s="135" t="s">
        <v>527</v>
      </c>
    </row>
    <row r="70" spans="1:14" x14ac:dyDescent="0.2">
      <c r="A70" s="182">
        <v>2076</v>
      </c>
      <c r="B70" s="177" t="s">
        <v>528</v>
      </c>
      <c r="C70" s="177">
        <v>2.5</v>
      </c>
      <c r="D70" s="185">
        <f>C64</f>
        <v>90</v>
      </c>
      <c r="E70" s="138">
        <f>E39</f>
        <v>300</v>
      </c>
      <c r="F70" s="86" t="s">
        <v>529</v>
      </c>
      <c r="G70" s="139">
        <v>301</v>
      </c>
      <c r="H70" s="140">
        <f>0.8*D70*E70/1000</f>
        <v>21.6</v>
      </c>
      <c r="I70" s="140">
        <f>H70*C70*3600/1000000</f>
        <v>0.19439999999999999</v>
      </c>
    </row>
    <row r="71" spans="1:14" x14ac:dyDescent="0.2">
      <c r="A71" s="183"/>
      <c r="B71" s="178"/>
      <c r="C71" s="178"/>
      <c r="D71" s="186"/>
      <c r="E71" s="138">
        <f>E70</f>
        <v>300</v>
      </c>
      <c r="F71" s="86" t="s">
        <v>530</v>
      </c>
      <c r="G71" s="139">
        <v>304</v>
      </c>
      <c r="H71" s="140">
        <f>0.13*D70*E71/1000</f>
        <v>3.5100000000000007</v>
      </c>
      <c r="I71" s="140">
        <f>H71*C70*3600/1000000</f>
        <v>3.1590000000000007E-2</v>
      </c>
    </row>
    <row r="72" spans="1:14" x14ac:dyDescent="0.2">
      <c r="A72" s="184"/>
      <c r="B72" s="179"/>
      <c r="C72" s="179"/>
      <c r="D72" s="157">
        <f>C65</f>
        <v>20</v>
      </c>
      <c r="E72" s="138">
        <f>E70</f>
        <v>300</v>
      </c>
      <c r="F72" s="86" t="s">
        <v>512</v>
      </c>
      <c r="G72" s="139">
        <v>337</v>
      </c>
      <c r="H72" s="140">
        <f t="shared" ref="H72" si="1">D72*E72/1000</f>
        <v>6</v>
      </c>
      <c r="I72" s="140">
        <f>H72*C70*3600/1000000</f>
        <v>5.3999999999999999E-2</v>
      </c>
    </row>
    <row r="73" spans="1:14" x14ac:dyDescent="0.2">
      <c r="A73" s="132"/>
    </row>
    <row r="74" spans="1:14" ht="13.5" x14ac:dyDescent="0.25">
      <c r="A74" s="9"/>
      <c r="C74" s="7"/>
      <c r="D74" s="11"/>
    </row>
    <row r="75" spans="1:14" ht="13.5" thickBot="1" x14ac:dyDescent="0.25">
      <c r="A75" s="3" t="s">
        <v>531</v>
      </c>
    </row>
    <row r="76" spans="1:14" ht="14.25" thickBot="1" x14ac:dyDescent="0.25">
      <c r="A76" s="14" t="s">
        <v>12</v>
      </c>
      <c r="B76" s="15" t="s">
        <v>13</v>
      </c>
      <c r="C76" s="15" t="s">
        <v>14</v>
      </c>
      <c r="D76" s="15" t="s">
        <v>15</v>
      </c>
    </row>
    <row r="77" spans="1:14" ht="26.25" thickBot="1" x14ac:dyDescent="0.25">
      <c r="A77" s="154">
        <v>301</v>
      </c>
      <c r="B77" s="17" t="s">
        <v>27</v>
      </c>
      <c r="C77" s="142">
        <f t="shared" ref="C77:D79" si="2">H70</f>
        <v>21.6</v>
      </c>
      <c r="D77" s="143">
        <f t="shared" si="2"/>
        <v>0.19439999999999999</v>
      </c>
      <c r="E77" s="160">
        <f>D46+D77</f>
        <v>56.18160000000001</v>
      </c>
    </row>
    <row r="78" spans="1:14" ht="26.25" thickBot="1" x14ac:dyDescent="0.25">
      <c r="A78" s="154">
        <v>304</v>
      </c>
      <c r="B78" s="17" t="s">
        <v>28</v>
      </c>
      <c r="C78" s="142">
        <f t="shared" si="2"/>
        <v>3.5100000000000007</v>
      </c>
      <c r="D78" s="143">
        <f t="shared" si="2"/>
        <v>3.1590000000000007E-2</v>
      </c>
      <c r="E78" s="160">
        <f>D47+D78</f>
        <v>9.1295100000000016</v>
      </c>
    </row>
    <row r="79" spans="1:14" ht="23.25" customHeight="1" thickBot="1" x14ac:dyDescent="0.25">
      <c r="A79" s="154">
        <v>337</v>
      </c>
      <c r="B79" s="17" t="s">
        <v>30</v>
      </c>
      <c r="C79" s="142">
        <f t="shared" si="2"/>
        <v>6</v>
      </c>
      <c r="D79" s="143">
        <f t="shared" si="2"/>
        <v>5.3999999999999999E-2</v>
      </c>
      <c r="E79" s="160">
        <f>D48+D79</f>
        <v>15.606</v>
      </c>
    </row>
    <row r="80" spans="1:14" s="131" customFormat="1" ht="24" customHeight="1" x14ac:dyDescent="0.2">
      <c r="A80" s="151"/>
      <c r="B80" s="152"/>
      <c r="C80" s="153">
        <f>SUM(C77:C79)</f>
        <v>31.110000000000003</v>
      </c>
      <c r="D80" s="153"/>
    </row>
    <row r="81" spans="1:9" s="107" customFormat="1" ht="13.5" x14ac:dyDescent="0.25">
      <c r="A81" s="146" t="s">
        <v>538</v>
      </c>
      <c r="B81" s="146"/>
      <c r="C81" s="146"/>
      <c r="D81" s="146"/>
      <c r="E81" s="146"/>
      <c r="F81" s="72"/>
    </row>
    <row r="82" spans="1:9" s="107" customFormat="1" ht="13.5" x14ac:dyDescent="0.25">
      <c r="A82" s="146" t="s">
        <v>539</v>
      </c>
      <c r="B82" s="146"/>
      <c r="C82" s="146"/>
      <c r="D82" s="146"/>
      <c r="E82" s="146"/>
      <c r="F82" s="72"/>
    </row>
    <row r="83" spans="1:9" s="107" customFormat="1" ht="13.5" x14ac:dyDescent="0.25">
      <c r="A83" s="108" t="s">
        <v>105</v>
      </c>
      <c r="B83" s="105"/>
      <c r="C83" s="105"/>
      <c r="D83" s="105"/>
      <c r="E83" s="105"/>
      <c r="F83" s="106"/>
      <c r="G83" s="64"/>
    </row>
    <row r="84" spans="1:9" s="107" customFormat="1" ht="13.5" x14ac:dyDescent="0.25">
      <c r="A84" s="108" t="s">
        <v>456</v>
      </c>
      <c r="B84" s="105"/>
      <c r="C84" s="105"/>
      <c r="D84" s="105"/>
      <c r="E84" s="105"/>
      <c r="F84" s="106"/>
      <c r="G84" s="64"/>
    </row>
    <row r="85" spans="1:9" s="107" customFormat="1" ht="13.5" x14ac:dyDescent="0.25">
      <c r="A85" s="64" t="s">
        <v>457</v>
      </c>
      <c r="B85" s="105"/>
      <c r="C85" s="105"/>
      <c r="D85" s="105"/>
      <c r="E85" s="105"/>
      <c r="F85" s="106"/>
      <c r="G85" s="64"/>
    </row>
    <row r="86" spans="1:9" s="107" customFormat="1" ht="13.5" x14ac:dyDescent="0.25">
      <c r="A86" s="64" t="s">
        <v>458</v>
      </c>
      <c r="B86" s="105"/>
      <c r="C86" s="105"/>
      <c r="D86" s="105"/>
      <c r="E86" s="105"/>
      <c r="F86" s="106"/>
      <c r="G86" s="64"/>
    </row>
    <row r="87" spans="1:9" s="107" customFormat="1" ht="13.5" x14ac:dyDescent="0.25">
      <c r="A87" s="64" t="s">
        <v>459</v>
      </c>
      <c r="B87" s="105"/>
      <c r="C87" s="105"/>
      <c r="D87" s="105"/>
      <c r="E87" s="105"/>
      <c r="F87" s="106"/>
      <c r="G87" s="64"/>
    </row>
    <row r="88" spans="1:9" s="107" customFormat="1" ht="13.5" x14ac:dyDescent="0.25">
      <c r="A88" s="64"/>
      <c r="B88" s="105"/>
      <c r="C88" s="105"/>
      <c r="D88" s="105"/>
      <c r="E88" s="105"/>
      <c r="F88" s="106"/>
    </row>
    <row r="89" spans="1:9" s="107" customFormat="1" x14ac:dyDescent="0.2">
      <c r="A89" s="62" t="s">
        <v>460</v>
      </c>
    </row>
    <row r="90" spans="1:9" s="107" customFormat="1" ht="13.5" x14ac:dyDescent="0.25">
      <c r="A90" s="109" t="s">
        <v>461</v>
      </c>
      <c r="B90" s="109"/>
      <c r="C90" s="109"/>
      <c r="D90" s="110"/>
      <c r="E90" s="110" t="s">
        <v>462</v>
      </c>
      <c r="F90" s="110">
        <v>10</v>
      </c>
    </row>
    <row r="91" spans="1:9" s="107" customFormat="1" ht="13.5" x14ac:dyDescent="0.25">
      <c r="A91" s="109" t="s">
        <v>463</v>
      </c>
      <c r="B91" s="109"/>
      <c r="C91" s="109"/>
      <c r="D91" s="110"/>
      <c r="E91" s="110" t="s">
        <v>464</v>
      </c>
      <c r="F91" s="110">
        <v>1</v>
      </c>
    </row>
    <row r="92" spans="1:9" s="107" customFormat="1" ht="13.5" x14ac:dyDescent="0.25">
      <c r="A92" s="109" t="s">
        <v>450</v>
      </c>
      <c r="B92" s="109"/>
      <c r="C92" s="109"/>
      <c r="D92" s="111"/>
      <c r="E92" s="110" t="s">
        <v>465</v>
      </c>
      <c r="F92" s="110">
        <v>0.72699999999999998</v>
      </c>
    </row>
    <row r="93" spans="1:9" s="107" customFormat="1" ht="13.5" x14ac:dyDescent="0.25">
      <c r="A93" s="109" t="s">
        <v>466</v>
      </c>
      <c r="B93" s="109"/>
      <c r="C93" s="109"/>
      <c r="D93" s="111"/>
      <c r="E93" s="110" t="s">
        <v>467</v>
      </c>
      <c r="F93" s="110">
        <v>30</v>
      </c>
    </row>
    <row r="94" spans="1:9" s="107" customFormat="1" ht="13.5" x14ac:dyDescent="0.25">
      <c r="A94" s="109" t="s">
        <v>468</v>
      </c>
      <c r="B94" s="109"/>
      <c r="C94" s="109"/>
      <c r="D94" s="111"/>
      <c r="E94" s="110" t="s">
        <v>5</v>
      </c>
      <c r="F94" s="112">
        <f>F93*F90/3600</f>
        <v>8.3333333333333329E-2</v>
      </c>
    </row>
    <row r="95" spans="1:9" s="107" customFormat="1" ht="13.5" x14ac:dyDescent="0.25">
      <c r="A95" s="109" t="s">
        <v>469</v>
      </c>
      <c r="B95" s="109"/>
      <c r="C95" s="109"/>
      <c r="D95" s="111"/>
      <c r="E95" s="110" t="s">
        <v>470</v>
      </c>
      <c r="F95" s="113">
        <v>0.2</v>
      </c>
      <c r="H95" s="110"/>
    </row>
    <row r="96" spans="1:9" s="107" customFormat="1" ht="13.5" x14ac:dyDescent="0.25">
      <c r="A96" s="109" t="s">
        <v>471</v>
      </c>
      <c r="B96" s="109"/>
      <c r="C96" s="109"/>
      <c r="D96" s="111"/>
      <c r="E96" s="110" t="s">
        <v>472</v>
      </c>
      <c r="F96" s="114">
        <v>15</v>
      </c>
      <c r="I96" s="110"/>
    </row>
    <row r="97" spans="1:6" s="107" customFormat="1" ht="13.5" x14ac:dyDescent="0.25">
      <c r="A97" s="109" t="s">
        <v>473</v>
      </c>
      <c r="B97" s="109"/>
      <c r="C97" s="109"/>
      <c r="D97" s="111"/>
      <c r="E97" s="110" t="s">
        <v>474</v>
      </c>
      <c r="F97" s="115">
        <v>2.1</v>
      </c>
    </row>
    <row r="98" spans="1:6" s="107" customFormat="1" ht="13.5" x14ac:dyDescent="0.25">
      <c r="A98" s="109" t="s">
        <v>475</v>
      </c>
      <c r="B98" s="109"/>
      <c r="C98" s="109"/>
      <c r="D98" s="111"/>
      <c r="E98" s="110" t="s">
        <v>476</v>
      </c>
      <c r="F98" s="114">
        <v>90</v>
      </c>
    </row>
    <row r="99" spans="1:6" s="107" customFormat="1" ht="13.5" x14ac:dyDescent="0.25">
      <c r="A99" s="109" t="s">
        <v>477</v>
      </c>
      <c r="B99" s="109"/>
      <c r="C99" s="109"/>
      <c r="D99" s="111"/>
      <c r="E99" s="110" t="s">
        <v>478</v>
      </c>
      <c r="F99" s="116">
        <v>9.8659999999999998E-2</v>
      </c>
    </row>
    <row r="100" spans="1:6" s="107" customFormat="1" ht="13.5" x14ac:dyDescent="0.25">
      <c r="A100" s="109" t="s">
        <v>479</v>
      </c>
      <c r="B100" s="109"/>
      <c r="C100" s="109"/>
      <c r="D100" s="111"/>
      <c r="E100" s="110" t="s">
        <v>480</v>
      </c>
      <c r="F100" s="113">
        <v>90</v>
      </c>
    </row>
    <row r="101" spans="1:6" s="107" customFormat="1" ht="13.5" x14ac:dyDescent="0.25">
      <c r="A101" s="109" t="s">
        <v>481</v>
      </c>
      <c r="B101" s="109"/>
      <c r="C101" s="109"/>
      <c r="D101" s="111"/>
      <c r="E101" s="110" t="s">
        <v>482</v>
      </c>
      <c r="F101" s="113">
        <v>0.95</v>
      </c>
    </row>
    <row r="102" spans="1:6" s="107" customFormat="1" ht="13.5" x14ac:dyDescent="0.25">
      <c r="A102" s="109"/>
      <c r="B102" s="109"/>
      <c r="C102" s="109"/>
      <c r="D102" s="111"/>
      <c r="E102" s="110"/>
      <c r="F102" s="114"/>
    </row>
    <row r="103" spans="1:6" s="107" customFormat="1" ht="13.5" x14ac:dyDescent="0.25">
      <c r="A103" s="109" t="s">
        <v>502</v>
      </c>
      <c r="B103" s="109"/>
      <c r="C103" s="109"/>
      <c r="D103" s="111"/>
      <c r="E103" s="110" t="s">
        <v>483</v>
      </c>
      <c r="F103" s="112">
        <f>F96*3.1415*F95*F95/4</f>
        <v>0.471225</v>
      </c>
    </row>
    <row r="104" spans="1:6" s="107" customFormat="1" ht="13.5" x14ac:dyDescent="0.25">
      <c r="A104" s="109" t="s">
        <v>484</v>
      </c>
      <c r="B104" s="109"/>
      <c r="C104" s="109"/>
      <c r="D104" s="111"/>
      <c r="E104" s="110"/>
      <c r="F104" s="114"/>
    </row>
    <row r="105" spans="1:6" s="107" customFormat="1" ht="15.75" customHeight="1" x14ac:dyDescent="0.25">
      <c r="A105" s="117"/>
      <c r="B105" s="109"/>
      <c r="C105" s="109"/>
      <c r="D105" s="111"/>
      <c r="E105" s="110"/>
      <c r="F105" s="114"/>
    </row>
    <row r="106" spans="1:6" s="107" customFormat="1" ht="15" customHeight="1" x14ac:dyDescent="0.25">
      <c r="A106" s="109"/>
      <c r="B106" s="109"/>
      <c r="C106" s="109"/>
      <c r="D106" s="111"/>
      <c r="E106" s="110" t="s">
        <v>485</v>
      </c>
      <c r="F106" s="115">
        <f>(F103*F97*F100)/(F99*F101*F98)</f>
        <v>10.558030236751419</v>
      </c>
    </row>
    <row r="107" spans="1:6" s="107" customFormat="1" ht="13.5" x14ac:dyDescent="0.25">
      <c r="A107" s="109"/>
      <c r="B107" s="109"/>
      <c r="C107" s="109"/>
      <c r="D107" s="111"/>
      <c r="E107" s="110"/>
      <c r="F107" s="114"/>
    </row>
    <row r="108" spans="1:6" s="107" customFormat="1" ht="13.5" x14ac:dyDescent="0.25">
      <c r="A108" s="109" t="s">
        <v>486</v>
      </c>
      <c r="B108" s="109"/>
      <c r="C108" s="109"/>
      <c r="D108" s="111"/>
      <c r="F108" s="110"/>
    </row>
    <row r="109" spans="1:6" s="107" customFormat="1" ht="13.5" x14ac:dyDescent="0.25">
      <c r="A109" s="109" t="s">
        <v>503</v>
      </c>
      <c r="B109" s="109"/>
      <c r="C109" s="109"/>
      <c r="D109" s="111"/>
      <c r="E109" s="110" t="s">
        <v>487</v>
      </c>
      <c r="F109" s="115">
        <f>F106/F93</f>
        <v>0.3519343412250473</v>
      </c>
    </row>
    <row r="110" spans="1:6" s="107" customFormat="1" ht="13.5" x14ac:dyDescent="0.25">
      <c r="A110" s="109"/>
      <c r="B110" s="109"/>
      <c r="C110" s="109"/>
      <c r="D110" s="111"/>
      <c r="E110" s="110"/>
      <c r="F110" s="110"/>
    </row>
    <row r="111" spans="1:6" s="107" customFormat="1" ht="13.5" x14ac:dyDescent="0.25">
      <c r="A111" s="109" t="s">
        <v>488</v>
      </c>
      <c r="B111" s="109"/>
      <c r="C111" s="109"/>
      <c r="D111" s="111"/>
      <c r="F111" s="110"/>
    </row>
    <row r="112" spans="1:6" s="107" customFormat="1" ht="13.5" x14ac:dyDescent="0.25">
      <c r="A112" s="109" t="s">
        <v>504</v>
      </c>
      <c r="B112" s="109"/>
      <c r="C112" s="109"/>
      <c r="D112" s="111"/>
      <c r="E112" s="110" t="s">
        <v>489</v>
      </c>
      <c r="F112" s="113">
        <f>F109*F92</f>
        <v>0.25585626607060941</v>
      </c>
    </row>
    <row r="113" spans="1:6" s="107" customFormat="1" ht="13.5" x14ac:dyDescent="0.25">
      <c r="A113" s="109"/>
      <c r="B113" s="109"/>
      <c r="C113" s="109"/>
      <c r="D113" s="111"/>
      <c r="E113" s="110"/>
      <c r="F113" s="110"/>
    </row>
    <row r="114" spans="1:6" s="107" customFormat="1" ht="18.75" customHeight="1" x14ac:dyDescent="0.25">
      <c r="A114" s="118" t="s">
        <v>505</v>
      </c>
      <c r="B114" s="109"/>
      <c r="C114" s="109"/>
      <c r="D114" s="111"/>
      <c r="E114" s="110" t="s">
        <v>10</v>
      </c>
      <c r="F114" s="113">
        <f>F112*1000</f>
        <v>255.85626607060939</v>
      </c>
    </row>
    <row r="115" spans="1:6" s="107" customFormat="1" ht="15.75" x14ac:dyDescent="0.25">
      <c r="A115" s="119" t="s">
        <v>506</v>
      </c>
      <c r="B115" s="109"/>
      <c r="C115" s="109"/>
      <c r="D115" s="111"/>
      <c r="E115" s="110" t="s">
        <v>490</v>
      </c>
      <c r="F115" s="112">
        <f>F114*F94*3600/1000000</f>
        <v>7.6756879821182816E-2</v>
      </c>
    </row>
    <row r="116" spans="1:6" s="107" customFormat="1" ht="18" customHeight="1" x14ac:dyDescent="0.2">
      <c r="A116" s="111"/>
      <c r="B116" s="111"/>
      <c r="C116" s="111"/>
      <c r="D116" s="111"/>
      <c r="E116" s="111"/>
      <c r="F116" s="111"/>
    </row>
    <row r="117" spans="1:6" s="107" customFormat="1" ht="16.5" customHeight="1" x14ac:dyDescent="0.2">
      <c r="A117" s="120" t="s">
        <v>491</v>
      </c>
      <c r="B117" s="109"/>
      <c r="C117" s="109"/>
      <c r="D117" s="109"/>
      <c r="E117" s="109"/>
      <c r="F117" s="109"/>
    </row>
    <row r="118" spans="1:6" s="107" customFormat="1" ht="13.5" x14ac:dyDescent="0.25">
      <c r="A118" s="119" t="s">
        <v>492</v>
      </c>
      <c r="B118" s="109"/>
      <c r="C118" s="109"/>
      <c r="D118" s="109"/>
      <c r="E118" s="121" t="s">
        <v>358</v>
      </c>
      <c r="F118" s="110">
        <v>1.5E-5</v>
      </c>
    </row>
    <row r="119" spans="1:6" s="107" customFormat="1" ht="13.5" x14ac:dyDescent="0.25">
      <c r="A119" s="119" t="s">
        <v>507</v>
      </c>
      <c r="B119" s="109"/>
      <c r="C119" s="109"/>
      <c r="D119" s="109"/>
      <c r="E119" s="121" t="s">
        <v>10</v>
      </c>
      <c r="F119" s="122">
        <f>F114*F118/100</f>
        <v>3.8378439910591411E-5</v>
      </c>
    </row>
    <row r="120" spans="1:6" s="107" customFormat="1" ht="13.5" x14ac:dyDescent="0.25">
      <c r="A120" s="119" t="s">
        <v>508</v>
      </c>
      <c r="B120" s="109"/>
      <c r="C120" s="109"/>
      <c r="D120" s="109"/>
      <c r="E120" s="121" t="s">
        <v>11</v>
      </c>
      <c r="F120" s="123">
        <f>F115*F118/100</f>
        <v>1.1513531973177422E-8</v>
      </c>
    </row>
    <row r="121" spans="1:6" s="107" customFormat="1" ht="13.5" x14ac:dyDescent="0.25">
      <c r="A121" s="109"/>
      <c r="B121" s="109"/>
      <c r="C121" s="109"/>
      <c r="D121" s="109"/>
      <c r="E121" s="109"/>
      <c r="F121" s="110"/>
    </row>
    <row r="122" spans="1:6" s="107" customFormat="1" ht="13.5" x14ac:dyDescent="0.25">
      <c r="A122" s="120" t="s">
        <v>493</v>
      </c>
      <c r="B122" s="109"/>
      <c r="C122" s="109"/>
      <c r="D122" s="109"/>
      <c r="E122" s="109"/>
      <c r="F122" s="110"/>
    </row>
    <row r="123" spans="1:6" s="107" customFormat="1" ht="13.5" x14ac:dyDescent="0.25">
      <c r="A123" s="119" t="s">
        <v>492</v>
      </c>
      <c r="B123" s="109"/>
      <c r="C123" s="109"/>
      <c r="D123" s="109"/>
      <c r="E123" s="121" t="s">
        <v>358</v>
      </c>
      <c r="F123" s="110">
        <v>7.4000000000000003E-3</v>
      </c>
    </row>
    <row r="124" spans="1:6" s="107" customFormat="1" ht="13.5" x14ac:dyDescent="0.25">
      <c r="A124" s="119" t="s">
        <v>507</v>
      </c>
      <c r="B124" s="109"/>
      <c r="C124" s="109"/>
      <c r="D124" s="109"/>
      <c r="E124" s="121" t="s">
        <v>10</v>
      </c>
      <c r="F124" s="122">
        <f>F114*F123/100</f>
        <v>1.8933363689225095E-2</v>
      </c>
    </row>
    <row r="125" spans="1:6" s="107" customFormat="1" ht="13.5" x14ac:dyDescent="0.25">
      <c r="A125" s="119" t="s">
        <v>508</v>
      </c>
      <c r="B125" s="109"/>
      <c r="C125" s="109"/>
      <c r="D125" s="109"/>
      <c r="E125" s="121" t="s">
        <v>11</v>
      </c>
      <c r="F125" s="122">
        <f>F115*F123/100</f>
        <v>5.6800091067675292E-6</v>
      </c>
    </row>
    <row r="126" spans="1:6" s="107" customFormat="1" ht="13.5" x14ac:dyDescent="0.25">
      <c r="A126" s="119"/>
      <c r="B126" s="109"/>
      <c r="C126" s="109"/>
      <c r="D126" s="109"/>
      <c r="E126" s="121"/>
      <c r="F126" s="110"/>
    </row>
    <row r="127" spans="1:6" s="107" customFormat="1" ht="13.5" x14ac:dyDescent="0.2">
      <c r="A127" s="120" t="s">
        <v>494</v>
      </c>
      <c r="B127" s="109"/>
      <c r="C127" s="109"/>
      <c r="D127" s="109"/>
      <c r="E127" s="109"/>
      <c r="F127" s="109"/>
    </row>
    <row r="128" spans="1:6" s="107" customFormat="1" ht="13.5" x14ac:dyDescent="0.25">
      <c r="A128" s="119" t="s">
        <v>492</v>
      </c>
      <c r="B128" s="109"/>
      <c r="C128" s="109"/>
      <c r="D128" s="109"/>
      <c r="E128" s="121" t="s">
        <v>358</v>
      </c>
      <c r="F128" s="110">
        <v>85.848641999999998</v>
      </c>
    </row>
    <row r="129" spans="1:6" s="107" customFormat="1" ht="13.5" x14ac:dyDescent="0.25">
      <c r="A129" s="119" t="s">
        <v>507</v>
      </c>
      <c r="B129" s="109"/>
      <c r="C129" s="109"/>
      <c r="D129" s="109"/>
      <c r="E129" s="121" t="s">
        <v>10</v>
      </c>
      <c r="F129" s="122">
        <f>F114*F128/100</f>
        <v>219.6491298935249</v>
      </c>
    </row>
    <row r="130" spans="1:6" s="107" customFormat="1" ht="13.5" x14ac:dyDescent="0.25">
      <c r="A130" s="119" t="s">
        <v>508</v>
      </c>
      <c r="B130" s="109"/>
      <c r="C130" s="109"/>
      <c r="D130" s="109"/>
      <c r="E130" s="121" t="s">
        <v>11</v>
      </c>
      <c r="F130" s="122">
        <f>F115*F128/100</f>
        <v>6.5894738968057476E-2</v>
      </c>
    </row>
    <row r="131" spans="1:6" s="107" customFormat="1" ht="13.5" x14ac:dyDescent="0.25">
      <c r="A131" s="119"/>
      <c r="B131" s="109"/>
      <c r="C131" s="109"/>
      <c r="D131" s="109"/>
      <c r="E131" s="121"/>
      <c r="F131" s="124"/>
    </row>
    <row r="132" spans="1:6" s="107" customFormat="1" ht="13.5" x14ac:dyDescent="0.2">
      <c r="A132" s="120" t="s">
        <v>495</v>
      </c>
      <c r="B132" s="109"/>
      <c r="C132" s="109"/>
      <c r="D132" s="109"/>
      <c r="E132" s="109"/>
      <c r="F132" s="109"/>
    </row>
    <row r="133" spans="1:6" s="107" customFormat="1" ht="13.5" x14ac:dyDescent="0.25">
      <c r="A133" s="119" t="s">
        <v>492</v>
      </c>
      <c r="B133" s="109"/>
      <c r="C133" s="109"/>
      <c r="D133" s="109"/>
      <c r="E133" s="121" t="s">
        <v>358</v>
      </c>
      <c r="F133" s="110">
        <v>11.63105</v>
      </c>
    </row>
    <row r="134" spans="1:6" s="107" customFormat="1" ht="13.5" x14ac:dyDescent="0.25">
      <c r="A134" s="119" t="s">
        <v>507</v>
      </c>
      <c r="B134" s="109"/>
      <c r="C134" s="109"/>
      <c r="D134" s="109"/>
      <c r="E134" s="121" t="s">
        <v>10</v>
      </c>
      <c r="F134" s="122">
        <f>F114*F133/100</f>
        <v>29.758770234805617</v>
      </c>
    </row>
    <row r="135" spans="1:6" s="107" customFormat="1" ht="13.5" x14ac:dyDescent="0.25">
      <c r="A135" s="119" t="s">
        <v>508</v>
      </c>
      <c r="B135" s="109"/>
      <c r="C135" s="109"/>
      <c r="D135" s="109"/>
      <c r="E135" s="121" t="s">
        <v>11</v>
      </c>
      <c r="F135" s="122">
        <f>F115*F133/100</f>
        <v>8.9276310704416838E-3</v>
      </c>
    </row>
    <row r="136" spans="1:6" s="107" customFormat="1" ht="13.5" x14ac:dyDescent="0.25">
      <c r="A136" s="119"/>
      <c r="B136" s="109"/>
      <c r="C136" s="109"/>
      <c r="D136" s="109"/>
      <c r="E136" s="121"/>
      <c r="F136" s="124"/>
    </row>
    <row r="137" spans="1:6" s="107" customFormat="1" ht="13.5" x14ac:dyDescent="0.2">
      <c r="A137" s="120" t="s">
        <v>496</v>
      </c>
      <c r="B137" s="109"/>
      <c r="C137" s="109"/>
      <c r="D137" s="109"/>
      <c r="E137" s="109"/>
      <c r="F137" s="109"/>
    </row>
    <row r="138" spans="1:6" s="107" customFormat="1" ht="13.5" x14ac:dyDescent="0.25">
      <c r="A138" s="119" t="s">
        <v>492</v>
      </c>
      <c r="B138" s="109"/>
      <c r="C138" s="109"/>
      <c r="D138" s="109"/>
      <c r="E138" s="121" t="s">
        <v>358</v>
      </c>
      <c r="F138" s="110">
        <v>5.9999999999999995E-4</v>
      </c>
    </row>
    <row r="139" spans="1:6" s="107" customFormat="1" ht="13.5" x14ac:dyDescent="0.25">
      <c r="A139" s="119" t="s">
        <v>507</v>
      </c>
      <c r="B139" s="109"/>
      <c r="C139" s="109"/>
      <c r="D139" s="109"/>
      <c r="E139" s="121" t="s">
        <v>10</v>
      </c>
      <c r="F139" s="122">
        <f>F114*F138/100</f>
        <v>1.5351375964236563E-3</v>
      </c>
    </row>
    <row r="140" spans="1:6" s="107" customFormat="1" ht="13.5" x14ac:dyDescent="0.25">
      <c r="A140" s="119" t="s">
        <v>508</v>
      </c>
      <c r="B140" s="109"/>
      <c r="C140" s="109"/>
      <c r="D140" s="109"/>
      <c r="E140" s="121" t="s">
        <v>11</v>
      </c>
      <c r="F140" s="122">
        <f>F115*F138/100</f>
        <v>4.6054127892709683E-7</v>
      </c>
    </row>
    <row r="141" spans="1:6" s="107" customFormat="1" x14ac:dyDescent="0.2">
      <c r="A141" s="111"/>
      <c r="B141" s="111"/>
      <c r="C141" s="111"/>
      <c r="D141" s="111"/>
      <c r="E141" s="111"/>
      <c r="F141" s="111"/>
    </row>
    <row r="142" spans="1:6" s="107" customFormat="1" ht="13.5" thickBot="1" x14ac:dyDescent="0.25">
      <c r="A142" s="118" t="s">
        <v>547</v>
      </c>
      <c r="B142" s="109"/>
      <c r="C142" s="109"/>
      <c r="D142" s="109"/>
      <c r="E142" s="109"/>
      <c r="F142" s="109"/>
    </row>
    <row r="143" spans="1:6" s="107" customFormat="1" ht="14.25" thickBot="1" x14ac:dyDescent="0.25">
      <c r="A143" s="125" t="s">
        <v>12</v>
      </c>
      <c r="B143" s="126" t="s">
        <v>13</v>
      </c>
      <c r="C143" s="126" t="s">
        <v>14</v>
      </c>
      <c r="D143" s="126" t="s">
        <v>15</v>
      </c>
      <c r="E143" s="109"/>
      <c r="F143" s="109"/>
    </row>
    <row r="144" spans="1:6" s="107" customFormat="1" ht="13.5" thickBot="1" x14ac:dyDescent="0.25">
      <c r="A144" s="127">
        <v>333</v>
      </c>
      <c r="B144" s="128" t="s">
        <v>497</v>
      </c>
      <c r="C144" s="129">
        <f>F119</f>
        <v>3.8378439910591411E-5</v>
      </c>
      <c r="D144" s="130">
        <f>F120</f>
        <v>1.1513531973177422E-8</v>
      </c>
      <c r="E144" s="109"/>
      <c r="F144" s="109"/>
    </row>
    <row r="145" spans="1:9" s="107" customFormat="1" ht="13.5" thickBot="1" x14ac:dyDescent="0.25">
      <c r="A145" s="127">
        <v>403</v>
      </c>
      <c r="B145" s="128" t="s">
        <v>498</v>
      </c>
      <c r="C145" s="129">
        <f>F124</f>
        <v>1.8933363689225095E-2</v>
      </c>
      <c r="D145" s="129">
        <f>F125</f>
        <v>5.6800091067675292E-6</v>
      </c>
      <c r="E145" s="109"/>
      <c r="F145" s="109"/>
    </row>
    <row r="146" spans="1:9" s="107" customFormat="1" ht="13.5" thickBot="1" x14ac:dyDescent="0.25">
      <c r="A146" s="127">
        <v>410</v>
      </c>
      <c r="B146" s="128" t="s">
        <v>499</v>
      </c>
      <c r="C146" s="129">
        <f>F129</f>
        <v>219.6491298935249</v>
      </c>
      <c r="D146" s="129">
        <f>F130</f>
        <v>6.5894738968057476E-2</v>
      </c>
      <c r="E146" s="109"/>
      <c r="F146" s="109"/>
    </row>
    <row r="147" spans="1:9" s="107" customFormat="1" ht="39" thickBot="1" x14ac:dyDescent="0.25">
      <c r="A147" s="127">
        <v>415</v>
      </c>
      <c r="B147" s="128" t="s">
        <v>500</v>
      </c>
      <c r="C147" s="129">
        <f>F134</f>
        <v>29.758770234805617</v>
      </c>
      <c r="D147" s="129">
        <f>F135</f>
        <v>8.9276310704416838E-3</v>
      </c>
    </row>
    <row r="148" spans="1:9" s="107" customFormat="1" ht="26.25" thickBot="1" x14ac:dyDescent="0.25">
      <c r="A148" s="127">
        <v>1716</v>
      </c>
      <c r="B148" s="128" t="s">
        <v>501</v>
      </c>
      <c r="C148" s="129">
        <f>F139</f>
        <v>1.5351375964236563E-3</v>
      </c>
      <c r="D148" s="129">
        <f>F140</f>
        <v>4.6054127892709683E-7</v>
      </c>
    </row>
    <row r="149" spans="1:9" s="107" customFormat="1" x14ac:dyDescent="0.2"/>
    <row r="150" spans="1:9" s="107" customFormat="1" ht="13.5" x14ac:dyDescent="0.25">
      <c r="A150" s="146" t="s">
        <v>540</v>
      </c>
      <c r="B150" s="146"/>
      <c r="C150" s="146"/>
      <c r="D150" s="146"/>
      <c r="E150" s="146"/>
      <c r="F150" s="72"/>
    </row>
    <row r="151" spans="1:9" s="107" customFormat="1" ht="13.5" x14ac:dyDescent="0.25">
      <c r="A151" s="146" t="s">
        <v>539</v>
      </c>
      <c r="B151" s="146"/>
      <c r="C151" s="146"/>
      <c r="D151" s="146"/>
      <c r="E151" s="146"/>
      <c r="F151" s="72"/>
    </row>
    <row r="152" spans="1:9" s="107" customFormat="1" x14ac:dyDescent="0.2">
      <c r="A152" s="62" t="s">
        <v>460</v>
      </c>
    </row>
    <row r="153" spans="1:9" s="107" customFormat="1" ht="13.5" x14ac:dyDescent="0.25">
      <c r="A153" s="109" t="s">
        <v>461</v>
      </c>
      <c r="B153" s="109"/>
      <c r="C153" s="109"/>
      <c r="D153" s="110"/>
      <c r="E153" s="110" t="s">
        <v>462</v>
      </c>
      <c r="F153" s="110">
        <v>10</v>
      </c>
    </row>
    <row r="154" spans="1:9" s="107" customFormat="1" ht="13.5" x14ac:dyDescent="0.25">
      <c r="A154" s="109" t="s">
        <v>463</v>
      </c>
      <c r="B154" s="109"/>
      <c r="C154" s="109"/>
      <c r="D154" s="110"/>
      <c r="E154" s="110" t="s">
        <v>464</v>
      </c>
      <c r="F154" s="110">
        <v>1</v>
      </c>
    </row>
    <row r="155" spans="1:9" s="107" customFormat="1" ht="13.5" x14ac:dyDescent="0.25">
      <c r="A155" s="109" t="s">
        <v>450</v>
      </c>
      <c r="B155" s="109"/>
      <c r="C155" s="109"/>
      <c r="D155" s="111"/>
      <c r="E155" s="110" t="s">
        <v>465</v>
      </c>
      <c r="F155" s="110">
        <v>0.72699999999999998</v>
      </c>
    </row>
    <row r="156" spans="1:9" s="107" customFormat="1" ht="13.5" x14ac:dyDescent="0.25">
      <c r="A156" s="109" t="s">
        <v>466</v>
      </c>
      <c r="B156" s="109"/>
      <c r="C156" s="109"/>
      <c r="D156" s="111"/>
      <c r="E156" s="110" t="s">
        <v>467</v>
      </c>
      <c r="F156" s="110">
        <v>30</v>
      </c>
    </row>
    <row r="157" spans="1:9" s="107" customFormat="1" ht="13.5" x14ac:dyDescent="0.25">
      <c r="A157" s="109" t="s">
        <v>468</v>
      </c>
      <c r="B157" s="109"/>
      <c r="C157" s="109"/>
      <c r="D157" s="111"/>
      <c r="E157" s="110" t="s">
        <v>5</v>
      </c>
      <c r="F157" s="112">
        <f>F156*F153/3600</f>
        <v>8.3333333333333329E-2</v>
      </c>
    </row>
    <row r="158" spans="1:9" s="107" customFormat="1" ht="13.5" x14ac:dyDescent="0.25">
      <c r="A158" s="109" t="s">
        <v>469</v>
      </c>
      <c r="B158" s="109"/>
      <c r="C158" s="109"/>
      <c r="D158" s="111"/>
      <c r="E158" s="110" t="s">
        <v>470</v>
      </c>
      <c r="F158" s="113">
        <v>0.05</v>
      </c>
      <c r="H158" s="110"/>
    </row>
    <row r="159" spans="1:9" s="107" customFormat="1" ht="13.5" x14ac:dyDescent="0.25">
      <c r="A159" s="109" t="s">
        <v>471</v>
      </c>
      <c r="B159" s="109"/>
      <c r="C159" s="109"/>
      <c r="D159" s="111"/>
      <c r="E159" s="110" t="s">
        <v>472</v>
      </c>
      <c r="F159" s="114">
        <v>15</v>
      </c>
      <c r="I159" s="110"/>
    </row>
    <row r="160" spans="1:9" s="107" customFormat="1" ht="13.5" x14ac:dyDescent="0.25">
      <c r="A160" s="109" t="s">
        <v>473</v>
      </c>
      <c r="B160" s="109"/>
      <c r="C160" s="109"/>
      <c r="D160" s="111"/>
      <c r="E160" s="110" t="s">
        <v>474</v>
      </c>
      <c r="F160" s="115">
        <v>2.1</v>
      </c>
    </row>
    <row r="161" spans="1:6" s="107" customFormat="1" ht="13.5" x14ac:dyDescent="0.25">
      <c r="A161" s="109" t="s">
        <v>475</v>
      </c>
      <c r="B161" s="109"/>
      <c r="C161" s="109"/>
      <c r="D161" s="111"/>
      <c r="E161" s="110" t="s">
        <v>476</v>
      </c>
      <c r="F161" s="114">
        <v>90</v>
      </c>
    </row>
    <row r="162" spans="1:6" s="107" customFormat="1" ht="13.5" x14ac:dyDescent="0.25">
      <c r="A162" s="109" t="s">
        <v>477</v>
      </c>
      <c r="B162" s="109"/>
      <c r="C162" s="109"/>
      <c r="D162" s="111"/>
      <c r="E162" s="110" t="s">
        <v>478</v>
      </c>
      <c r="F162" s="116">
        <v>9.8659999999999998E-2</v>
      </c>
    </row>
    <row r="163" spans="1:6" s="107" customFormat="1" ht="13.5" x14ac:dyDescent="0.25">
      <c r="A163" s="109" t="s">
        <v>479</v>
      </c>
      <c r="B163" s="109"/>
      <c r="C163" s="109"/>
      <c r="D163" s="111"/>
      <c r="E163" s="110" t="s">
        <v>480</v>
      </c>
      <c r="F163" s="113">
        <v>90</v>
      </c>
    </row>
    <row r="164" spans="1:6" s="107" customFormat="1" ht="13.5" x14ac:dyDescent="0.25">
      <c r="A164" s="109" t="s">
        <v>481</v>
      </c>
      <c r="B164" s="109"/>
      <c r="C164" s="109"/>
      <c r="D164" s="111"/>
      <c r="E164" s="110" t="s">
        <v>482</v>
      </c>
      <c r="F164" s="113">
        <v>0.95</v>
      </c>
    </row>
    <row r="165" spans="1:6" s="107" customFormat="1" ht="13.5" x14ac:dyDescent="0.25">
      <c r="A165" s="109"/>
      <c r="B165" s="109"/>
      <c r="C165" s="109"/>
      <c r="D165" s="111"/>
      <c r="E165" s="110"/>
      <c r="F165" s="114"/>
    </row>
    <row r="166" spans="1:6" s="107" customFormat="1" ht="13.5" x14ac:dyDescent="0.25">
      <c r="A166" s="109" t="s">
        <v>502</v>
      </c>
      <c r="B166" s="109"/>
      <c r="C166" s="109"/>
      <c r="D166" s="111"/>
      <c r="E166" s="110" t="s">
        <v>483</v>
      </c>
      <c r="F166" s="112">
        <f>F159*3.1415*F158*F158/4</f>
        <v>2.94515625E-2</v>
      </c>
    </row>
    <row r="167" spans="1:6" s="107" customFormat="1" ht="13.5" x14ac:dyDescent="0.25">
      <c r="A167" s="109" t="s">
        <v>484</v>
      </c>
      <c r="B167" s="109"/>
      <c r="C167" s="109"/>
      <c r="D167" s="111"/>
      <c r="E167" s="110"/>
      <c r="F167" s="114"/>
    </row>
    <row r="168" spans="1:6" s="107" customFormat="1" ht="15.75" customHeight="1" x14ac:dyDescent="0.25">
      <c r="A168" s="117"/>
      <c r="B168" s="109"/>
      <c r="C168" s="109"/>
      <c r="D168" s="111"/>
      <c r="E168" s="110"/>
      <c r="F168" s="114"/>
    </row>
    <row r="169" spans="1:6" s="107" customFormat="1" ht="15" customHeight="1" x14ac:dyDescent="0.25">
      <c r="A169" s="109"/>
      <c r="B169" s="109"/>
      <c r="C169" s="109"/>
      <c r="D169" s="111"/>
      <c r="E169" s="110" t="s">
        <v>485</v>
      </c>
      <c r="F169" s="115">
        <f>(F166*F160*F163)/(F162*F164*F161)</f>
        <v>0.65987688979696368</v>
      </c>
    </row>
    <row r="170" spans="1:6" s="107" customFormat="1" ht="13.5" x14ac:dyDescent="0.25">
      <c r="A170" s="109"/>
      <c r="B170" s="109"/>
      <c r="C170" s="109"/>
      <c r="D170" s="111"/>
      <c r="E170" s="110"/>
      <c r="F170" s="114"/>
    </row>
    <row r="171" spans="1:6" s="107" customFormat="1" ht="13.5" x14ac:dyDescent="0.25">
      <c r="A171" s="109" t="s">
        <v>486</v>
      </c>
      <c r="B171" s="109"/>
      <c r="C171" s="109"/>
      <c r="D171" s="111"/>
      <c r="F171" s="110"/>
    </row>
    <row r="172" spans="1:6" s="107" customFormat="1" ht="13.5" x14ac:dyDescent="0.25">
      <c r="A172" s="109" t="s">
        <v>503</v>
      </c>
      <c r="B172" s="109"/>
      <c r="C172" s="109"/>
      <c r="D172" s="111"/>
      <c r="E172" s="110" t="s">
        <v>487</v>
      </c>
      <c r="F172" s="115">
        <f>F169/F156</f>
        <v>2.1995896326565456E-2</v>
      </c>
    </row>
    <row r="173" spans="1:6" s="107" customFormat="1" ht="13.5" x14ac:dyDescent="0.25">
      <c r="A173" s="109"/>
      <c r="B173" s="109"/>
      <c r="C173" s="109"/>
      <c r="D173" s="111"/>
      <c r="E173" s="110"/>
      <c r="F173" s="110"/>
    </row>
    <row r="174" spans="1:6" s="107" customFormat="1" ht="13.5" x14ac:dyDescent="0.25">
      <c r="A174" s="109" t="s">
        <v>488</v>
      </c>
      <c r="B174" s="109"/>
      <c r="C174" s="109"/>
      <c r="D174" s="111"/>
      <c r="F174" s="110"/>
    </row>
    <row r="175" spans="1:6" s="107" customFormat="1" ht="13.5" x14ac:dyDescent="0.25">
      <c r="A175" s="109" t="s">
        <v>504</v>
      </c>
      <c r="B175" s="109"/>
      <c r="C175" s="109"/>
      <c r="D175" s="111"/>
      <c r="E175" s="110" t="s">
        <v>489</v>
      </c>
      <c r="F175" s="113">
        <f>F172*F155</f>
        <v>1.5991016629413088E-2</v>
      </c>
    </row>
    <row r="176" spans="1:6" s="107" customFormat="1" ht="13.5" x14ac:dyDescent="0.25">
      <c r="A176" s="109"/>
      <c r="B176" s="109"/>
      <c r="C176" s="109"/>
      <c r="D176" s="111"/>
      <c r="E176" s="110"/>
      <c r="F176" s="110"/>
    </row>
    <row r="177" spans="1:6" s="107" customFormat="1" ht="18.75" customHeight="1" x14ac:dyDescent="0.25">
      <c r="A177" s="118" t="s">
        <v>505</v>
      </c>
      <c r="B177" s="109"/>
      <c r="C177" s="109"/>
      <c r="D177" s="111"/>
      <c r="E177" s="110" t="s">
        <v>10</v>
      </c>
      <c r="F177" s="113">
        <f>F175*1000</f>
        <v>15.991016629413087</v>
      </c>
    </row>
    <row r="178" spans="1:6" s="107" customFormat="1" ht="15.75" x14ac:dyDescent="0.25">
      <c r="A178" s="119" t="s">
        <v>506</v>
      </c>
      <c r="B178" s="109"/>
      <c r="C178" s="109"/>
      <c r="D178" s="111"/>
      <c r="E178" s="110" t="s">
        <v>490</v>
      </c>
      <c r="F178" s="112">
        <f>F177*F157*3600/1000000</f>
        <v>4.797304988823926E-3</v>
      </c>
    </row>
    <row r="179" spans="1:6" s="107" customFormat="1" ht="18" customHeight="1" x14ac:dyDescent="0.2">
      <c r="A179" s="111"/>
      <c r="B179" s="111"/>
      <c r="C179" s="111"/>
      <c r="D179" s="111"/>
      <c r="E179" s="111"/>
      <c r="F179" s="111"/>
    </row>
    <row r="180" spans="1:6" s="107" customFormat="1" ht="16.5" customHeight="1" x14ac:dyDescent="0.2">
      <c r="A180" s="120" t="s">
        <v>491</v>
      </c>
      <c r="B180" s="109"/>
      <c r="C180" s="109"/>
      <c r="D180" s="109"/>
      <c r="E180" s="109"/>
      <c r="F180" s="109"/>
    </row>
    <row r="181" spans="1:6" s="107" customFormat="1" ht="13.5" x14ac:dyDescent="0.25">
      <c r="A181" s="119" t="s">
        <v>492</v>
      </c>
      <c r="B181" s="109"/>
      <c r="C181" s="109"/>
      <c r="D181" s="109"/>
      <c r="E181" s="121" t="s">
        <v>358</v>
      </c>
      <c r="F181" s="110">
        <v>1.5E-5</v>
      </c>
    </row>
    <row r="182" spans="1:6" s="107" customFormat="1" ht="13.5" x14ac:dyDescent="0.25">
      <c r="A182" s="119" t="s">
        <v>507</v>
      </c>
      <c r="B182" s="109"/>
      <c r="C182" s="109"/>
      <c r="D182" s="109"/>
      <c r="E182" s="121" t="s">
        <v>10</v>
      </c>
      <c r="F182" s="122">
        <f>F177*F181/100</f>
        <v>2.3986524944119632E-6</v>
      </c>
    </row>
    <row r="183" spans="1:6" s="107" customFormat="1" ht="13.5" x14ac:dyDescent="0.25">
      <c r="A183" s="119" t="s">
        <v>508</v>
      </c>
      <c r="B183" s="109"/>
      <c r="C183" s="109"/>
      <c r="D183" s="109"/>
      <c r="E183" s="121" t="s">
        <v>11</v>
      </c>
      <c r="F183" s="123">
        <f>F178*F181/100</f>
        <v>7.195957483235889E-10</v>
      </c>
    </row>
    <row r="184" spans="1:6" s="107" customFormat="1" ht="13.5" x14ac:dyDescent="0.25">
      <c r="A184" s="109"/>
      <c r="B184" s="109"/>
      <c r="C184" s="109"/>
      <c r="D184" s="109"/>
      <c r="E184" s="109"/>
      <c r="F184" s="110"/>
    </row>
    <row r="185" spans="1:6" s="107" customFormat="1" ht="13.5" x14ac:dyDescent="0.25">
      <c r="A185" s="120" t="s">
        <v>493</v>
      </c>
      <c r="B185" s="109"/>
      <c r="C185" s="109"/>
      <c r="D185" s="109"/>
      <c r="E185" s="109"/>
      <c r="F185" s="110"/>
    </row>
    <row r="186" spans="1:6" s="107" customFormat="1" ht="13.5" x14ac:dyDescent="0.25">
      <c r="A186" s="119" t="s">
        <v>492</v>
      </c>
      <c r="B186" s="109"/>
      <c r="C186" s="109"/>
      <c r="D186" s="109"/>
      <c r="E186" s="121" t="s">
        <v>358</v>
      </c>
      <c r="F186" s="110">
        <v>7.4000000000000003E-3</v>
      </c>
    </row>
    <row r="187" spans="1:6" s="107" customFormat="1" ht="13.5" x14ac:dyDescent="0.25">
      <c r="A187" s="119" t="s">
        <v>507</v>
      </c>
      <c r="B187" s="109"/>
      <c r="C187" s="109"/>
      <c r="D187" s="109"/>
      <c r="E187" s="121" t="s">
        <v>10</v>
      </c>
      <c r="F187" s="122">
        <f>F177*F186/100</f>
        <v>1.1833352305765685E-3</v>
      </c>
    </row>
    <row r="188" spans="1:6" s="107" customFormat="1" ht="13.5" x14ac:dyDescent="0.25">
      <c r="A188" s="119" t="s">
        <v>508</v>
      </c>
      <c r="B188" s="109"/>
      <c r="C188" s="109"/>
      <c r="D188" s="109"/>
      <c r="E188" s="121" t="s">
        <v>11</v>
      </c>
      <c r="F188" s="122">
        <f>F178*F186/100</f>
        <v>3.5500056917297058E-7</v>
      </c>
    </row>
    <row r="189" spans="1:6" s="107" customFormat="1" ht="13.5" x14ac:dyDescent="0.25">
      <c r="A189" s="119"/>
      <c r="B189" s="109"/>
      <c r="C189" s="109"/>
      <c r="D189" s="109"/>
      <c r="E189" s="121"/>
      <c r="F189" s="110"/>
    </row>
    <row r="190" spans="1:6" s="107" customFormat="1" ht="13.5" x14ac:dyDescent="0.2">
      <c r="A190" s="120" t="s">
        <v>494</v>
      </c>
      <c r="B190" s="109"/>
      <c r="C190" s="109"/>
      <c r="D190" s="109"/>
      <c r="E190" s="109"/>
      <c r="F190" s="109"/>
    </row>
    <row r="191" spans="1:6" s="107" customFormat="1" ht="13.5" x14ac:dyDescent="0.25">
      <c r="A191" s="119" t="s">
        <v>492</v>
      </c>
      <c r="B191" s="109"/>
      <c r="C191" s="109"/>
      <c r="D191" s="109"/>
      <c r="E191" s="121" t="s">
        <v>358</v>
      </c>
      <c r="F191" s="110">
        <v>85.848641999999998</v>
      </c>
    </row>
    <row r="192" spans="1:6" s="107" customFormat="1" ht="13.5" x14ac:dyDescent="0.25">
      <c r="A192" s="119" t="s">
        <v>507</v>
      </c>
      <c r="B192" s="109"/>
      <c r="C192" s="109"/>
      <c r="D192" s="109"/>
      <c r="E192" s="121" t="s">
        <v>10</v>
      </c>
      <c r="F192" s="122">
        <f>F177*F191/100</f>
        <v>13.728070618345306</v>
      </c>
    </row>
    <row r="193" spans="1:6" s="107" customFormat="1" ht="13.5" x14ac:dyDescent="0.25">
      <c r="A193" s="119" t="s">
        <v>508</v>
      </c>
      <c r="B193" s="109"/>
      <c r="C193" s="109"/>
      <c r="D193" s="109"/>
      <c r="E193" s="121" t="s">
        <v>11</v>
      </c>
      <c r="F193" s="122">
        <f>F178*F191/100</f>
        <v>4.1184211855035922E-3</v>
      </c>
    </row>
    <row r="194" spans="1:6" s="107" customFormat="1" ht="13.5" x14ac:dyDescent="0.25">
      <c r="A194" s="119"/>
      <c r="B194" s="109"/>
      <c r="C194" s="109"/>
      <c r="D194" s="109"/>
      <c r="E194" s="121"/>
      <c r="F194" s="124"/>
    </row>
    <row r="195" spans="1:6" s="107" customFormat="1" ht="13.5" x14ac:dyDescent="0.2">
      <c r="A195" s="120" t="s">
        <v>495</v>
      </c>
      <c r="B195" s="109"/>
      <c r="C195" s="109"/>
      <c r="D195" s="109"/>
      <c r="E195" s="109"/>
      <c r="F195" s="109"/>
    </row>
    <row r="196" spans="1:6" s="107" customFormat="1" ht="13.5" x14ac:dyDescent="0.25">
      <c r="A196" s="119" t="s">
        <v>492</v>
      </c>
      <c r="B196" s="109"/>
      <c r="C196" s="109"/>
      <c r="D196" s="109"/>
      <c r="E196" s="121" t="s">
        <v>358</v>
      </c>
      <c r="F196" s="110">
        <v>11.63105</v>
      </c>
    </row>
    <row r="197" spans="1:6" s="107" customFormat="1" ht="13.5" x14ac:dyDescent="0.25">
      <c r="A197" s="119" t="s">
        <v>507</v>
      </c>
      <c r="B197" s="109"/>
      <c r="C197" s="109"/>
      <c r="D197" s="109"/>
      <c r="E197" s="121" t="s">
        <v>10</v>
      </c>
      <c r="F197" s="122">
        <f>F177*F196/100</f>
        <v>1.8599231396753511</v>
      </c>
    </row>
    <row r="198" spans="1:6" s="107" customFormat="1" ht="13.5" x14ac:dyDescent="0.25">
      <c r="A198" s="119" t="s">
        <v>508</v>
      </c>
      <c r="B198" s="109"/>
      <c r="C198" s="109"/>
      <c r="D198" s="109"/>
      <c r="E198" s="121" t="s">
        <v>11</v>
      </c>
      <c r="F198" s="122">
        <f>F178*F196/100</f>
        <v>5.5797694190260524E-4</v>
      </c>
    </row>
    <row r="199" spans="1:6" s="107" customFormat="1" ht="13.5" x14ac:dyDescent="0.25">
      <c r="A199" s="119"/>
      <c r="B199" s="109"/>
      <c r="C199" s="109"/>
      <c r="D199" s="109"/>
      <c r="E199" s="121"/>
      <c r="F199" s="124"/>
    </row>
    <row r="200" spans="1:6" s="107" customFormat="1" ht="13.5" x14ac:dyDescent="0.2">
      <c r="A200" s="120" t="s">
        <v>496</v>
      </c>
      <c r="B200" s="109"/>
      <c r="C200" s="109"/>
      <c r="D200" s="109"/>
      <c r="E200" s="109"/>
      <c r="F200" s="109"/>
    </row>
    <row r="201" spans="1:6" s="107" customFormat="1" ht="13.5" x14ac:dyDescent="0.25">
      <c r="A201" s="119" t="s">
        <v>492</v>
      </c>
      <c r="B201" s="109"/>
      <c r="C201" s="109"/>
      <c r="D201" s="109"/>
      <c r="E201" s="121" t="s">
        <v>358</v>
      </c>
      <c r="F201" s="110">
        <v>5.9999999999999995E-4</v>
      </c>
    </row>
    <row r="202" spans="1:6" s="107" customFormat="1" ht="13.5" x14ac:dyDescent="0.25">
      <c r="A202" s="119" t="s">
        <v>507</v>
      </c>
      <c r="B202" s="109"/>
      <c r="C202" s="109"/>
      <c r="D202" s="109"/>
      <c r="E202" s="121" t="s">
        <v>10</v>
      </c>
      <c r="F202" s="122">
        <f>F177*F201/100</f>
        <v>9.5946099776478521E-5</v>
      </c>
    </row>
    <row r="203" spans="1:6" s="107" customFormat="1" ht="13.5" x14ac:dyDescent="0.25">
      <c r="A203" s="119" t="s">
        <v>508</v>
      </c>
      <c r="B203" s="109"/>
      <c r="C203" s="109"/>
      <c r="D203" s="109"/>
      <c r="E203" s="121" t="s">
        <v>11</v>
      </c>
      <c r="F203" s="149">
        <f>F178*F201/100</f>
        <v>2.8783829932943552E-8</v>
      </c>
    </row>
    <row r="204" spans="1:6" s="107" customFormat="1" x14ac:dyDescent="0.2">
      <c r="A204" s="111"/>
      <c r="B204" s="111"/>
      <c r="C204" s="111"/>
      <c r="D204" s="111"/>
      <c r="E204" s="111"/>
      <c r="F204" s="111"/>
    </row>
    <row r="205" spans="1:6" s="107" customFormat="1" ht="13.5" thickBot="1" x14ac:dyDescent="0.25">
      <c r="A205" s="118" t="s">
        <v>547</v>
      </c>
      <c r="B205" s="109"/>
      <c r="C205" s="109"/>
      <c r="D205" s="109"/>
      <c r="E205" s="109"/>
      <c r="F205" s="109"/>
    </row>
    <row r="206" spans="1:6" s="107" customFormat="1" ht="14.25" thickBot="1" x14ac:dyDescent="0.25">
      <c r="A206" s="125" t="s">
        <v>12</v>
      </c>
      <c r="B206" s="126" t="s">
        <v>13</v>
      </c>
      <c r="C206" s="126" t="s">
        <v>14</v>
      </c>
      <c r="D206" s="126" t="s">
        <v>15</v>
      </c>
      <c r="E206" s="109"/>
      <c r="F206" s="109"/>
    </row>
    <row r="207" spans="1:6" s="107" customFormat="1" ht="13.5" thickBot="1" x14ac:dyDescent="0.25">
      <c r="A207" s="127">
        <v>333</v>
      </c>
      <c r="B207" s="128" t="s">
        <v>497</v>
      </c>
      <c r="C207" s="129">
        <f>F182</f>
        <v>2.3986524944119632E-6</v>
      </c>
      <c r="D207" s="130">
        <f>F183</f>
        <v>7.195957483235889E-10</v>
      </c>
      <c r="E207" s="109"/>
      <c r="F207" s="109"/>
    </row>
    <row r="208" spans="1:6" s="107" customFormat="1" ht="13.5" thickBot="1" x14ac:dyDescent="0.25">
      <c r="A208" s="127">
        <v>403</v>
      </c>
      <c r="B208" s="128" t="s">
        <v>498</v>
      </c>
      <c r="C208" s="129">
        <f>F187</f>
        <v>1.1833352305765685E-3</v>
      </c>
      <c r="D208" s="129">
        <f>F188</f>
        <v>3.5500056917297058E-7</v>
      </c>
      <c r="E208" s="109"/>
      <c r="F208" s="109"/>
    </row>
    <row r="209" spans="1:12" s="107" customFormat="1" ht="13.5" thickBot="1" x14ac:dyDescent="0.25">
      <c r="A209" s="127">
        <v>410</v>
      </c>
      <c r="B209" s="128" t="s">
        <v>499</v>
      </c>
      <c r="C209" s="129">
        <f>F192</f>
        <v>13.728070618345306</v>
      </c>
      <c r="D209" s="129">
        <f>F193</f>
        <v>4.1184211855035922E-3</v>
      </c>
      <c r="E209" s="109"/>
      <c r="F209" s="109"/>
    </row>
    <row r="210" spans="1:12" s="107" customFormat="1" ht="39" thickBot="1" x14ac:dyDescent="0.25">
      <c r="A210" s="127">
        <v>415</v>
      </c>
      <c r="B210" s="128" t="s">
        <v>500</v>
      </c>
      <c r="C210" s="129">
        <f>F197</f>
        <v>1.8599231396753511</v>
      </c>
      <c r="D210" s="129">
        <f>F198</f>
        <v>5.5797694190260524E-4</v>
      </c>
    </row>
    <row r="211" spans="1:12" s="107" customFormat="1" ht="26.25" thickBot="1" x14ac:dyDescent="0.25">
      <c r="A211" s="127">
        <v>1716</v>
      </c>
      <c r="B211" s="128" t="s">
        <v>501</v>
      </c>
      <c r="C211" s="129">
        <f>F202</f>
        <v>9.5946099776478521E-5</v>
      </c>
      <c r="D211" s="130">
        <f>F203</f>
        <v>2.8783829932943552E-8</v>
      </c>
    </row>
    <row r="212" spans="1:12" s="107" customFormat="1" ht="13.5" x14ac:dyDescent="0.25">
      <c r="A212" s="64"/>
      <c r="B212" s="105"/>
      <c r="C212" s="105"/>
      <c r="D212" s="105"/>
      <c r="E212" s="105"/>
      <c r="F212" s="106"/>
    </row>
    <row r="214" spans="1:12" x14ac:dyDescent="0.2">
      <c r="A214" s="63" t="s">
        <v>18</v>
      </c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</row>
    <row r="215" spans="1:12" x14ac:dyDescent="0.2">
      <c r="A215" s="63" t="s">
        <v>533</v>
      </c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</row>
    <row r="216" spans="1:12" x14ac:dyDescent="0.2">
      <c r="A216" s="65" t="s">
        <v>1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</row>
    <row r="217" spans="1:12" x14ac:dyDescent="0.2">
      <c r="A217" s="67" t="s">
        <v>2</v>
      </c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</row>
    <row r="218" spans="1:12" ht="15" customHeight="1" x14ac:dyDescent="0.2">
      <c r="A218" s="193" t="s">
        <v>3</v>
      </c>
      <c r="B218" s="193"/>
      <c r="C218" s="68"/>
      <c r="D218" s="68"/>
      <c r="E218" s="68"/>
      <c r="F218" s="68"/>
      <c r="G218" s="68"/>
      <c r="H218" s="68"/>
      <c r="I218" s="68"/>
      <c r="J218" s="68"/>
      <c r="K218" s="68"/>
      <c r="L218" s="68"/>
    </row>
    <row r="219" spans="1:12" ht="13.5" x14ac:dyDescent="0.25">
      <c r="A219" s="193" t="s">
        <v>4</v>
      </c>
      <c r="B219" s="193"/>
      <c r="C219" s="69" t="s">
        <v>5</v>
      </c>
      <c r="D219" s="70">
        <v>480</v>
      </c>
      <c r="H219" s="68"/>
      <c r="I219" s="68"/>
      <c r="J219" s="68"/>
      <c r="K219" s="69"/>
      <c r="L219" s="70"/>
    </row>
    <row r="220" spans="1:12" ht="13.5" x14ac:dyDescent="0.25">
      <c r="A220" s="193" t="s">
        <v>17</v>
      </c>
      <c r="B220" s="193"/>
      <c r="C220" s="69" t="s">
        <v>6</v>
      </c>
      <c r="D220" s="69">
        <v>1</v>
      </c>
      <c r="H220" s="68"/>
      <c r="I220" s="68"/>
      <c r="J220" s="68"/>
      <c r="K220" s="69"/>
      <c r="L220" s="69"/>
    </row>
    <row r="221" spans="1:12" ht="13.5" x14ac:dyDescent="0.25">
      <c r="A221" s="66"/>
      <c r="B221" s="66"/>
      <c r="C221" s="71"/>
      <c r="D221" s="71"/>
      <c r="H221" s="66"/>
      <c r="I221" s="66"/>
      <c r="J221" s="66"/>
      <c r="K221" s="71"/>
      <c r="L221" s="71"/>
    </row>
    <row r="222" spans="1:12" ht="13.5" x14ac:dyDescent="0.25">
      <c r="A222" s="194" t="s">
        <v>7</v>
      </c>
      <c r="B222" s="194"/>
      <c r="C222" s="71"/>
      <c r="D222" s="71"/>
      <c r="H222" s="66"/>
      <c r="I222" s="66"/>
      <c r="J222" s="66"/>
      <c r="K222" s="71"/>
      <c r="L222" s="71"/>
    </row>
    <row r="223" spans="1:12" ht="13.5" x14ac:dyDescent="0.25">
      <c r="A223" s="193" t="s">
        <v>8</v>
      </c>
      <c r="B223" s="193"/>
      <c r="C223" s="71" t="s">
        <v>9</v>
      </c>
      <c r="D223" s="72">
        <v>0.90700000000000003</v>
      </c>
      <c r="H223" s="66"/>
      <c r="I223" s="66"/>
      <c r="J223" s="66"/>
      <c r="K223" s="71"/>
      <c r="L223" s="72"/>
    </row>
    <row r="224" spans="1:12" ht="13.5" x14ac:dyDescent="0.25">
      <c r="A224" s="193" t="s">
        <v>413</v>
      </c>
      <c r="B224" s="193"/>
      <c r="C224" s="71" t="s">
        <v>10</v>
      </c>
      <c r="D224" s="71">
        <v>0.90700000000000003</v>
      </c>
      <c r="H224" s="66"/>
      <c r="I224" s="66"/>
      <c r="J224" s="66"/>
      <c r="K224" s="71"/>
      <c r="L224" s="71"/>
    </row>
    <row r="225" spans="1:12" ht="13.5" x14ac:dyDescent="0.25">
      <c r="A225" s="193" t="s">
        <v>414</v>
      </c>
      <c r="B225" s="193"/>
      <c r="C225" s="71" t="s">
        <v>11</v>
      </c>
      <c r="D225" s="147">
        <f>D224*D219*3600*D220/1000000</f>
        <v>1.567296</v>
      </c>
      <c r="H225" s="66"/>
      <c r="I225" s="66"/>
      <c r="J225" s="66"/>
      <c r="K225" s="71"/>
      <c r="L225" s="73"/>
    </row>
    <row r="227" spans="1:12" ht="13.5" x14ac:dyDescent="0.2">
      <c r="A227" s="74" t="s">
        <v>12</v>
      </c>
      <c r="B227" s="74" t="s">
        <v>13</v>
      </c>
      <c r="C227" s="74" t="s">
        <v>14</v>
      </c>
      <c r="D227" s="74" t="s">
        <v>15</v>
      </c>
      <c r="E227" s="66"/>
      <c r="F227" s="66"/>
      <c r="G227" s="66"/>
      <c r="H227" s="66"/>
      <c r="I227" s="66"/>
      <c r="J227" s="66"/>
      <c r="K227" s="66"/>
      <c r="L227" s="66"/>
    </row>
    <row r="228" spans="1:12" ht="38.25" x14ac:dyDescent="0.2">
      <c r="A228" s="75">
        <v>2735</v>
      </c>
      <c r="B228" s="76" t="s">
        <v>16</v>
      </c>
      <c r="C228" s="77">
        <f>D224</f>
        <v>0.90700000000000003</v>
      </c>
      <c r="D228" s="148">
        <f>D225</f>
        <v>1.567296</v>
      </c>
      <c r="E228" s="66"/>
      <c r="F228" s="66"/>
      <c r="G228" s="66"/>
      <c r="H228" s="66"/>
      <c r="I228" s="66"/>
      <c r="J228" s="66"/>
      <c r="K228" s="66"/>
      <c r="L228" s="66"/>
    </row>
    <row r="230" spans="1:12" x14ac:dyDescent="0.2">
      <c r="A230" s="63" t="s">
        <v>19</v>
      </c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</row>
    <row r="231" spans="1:12" x14ac:dyDescent="0.2">
      <c r="A231" s="63" t="s">
        <v>534</v>
      </c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</row>
    <row r="232" spans="1:12" x14ac:dyDescent="0.2">
      <c r="A232" s="65" t="s">
        <v>1</v>
      </c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</row>
    <row r="233" spans="1:12" x14ac:dyDescent="0.2">
      <c r="A233" s="67" t="s">
        <v>2</v>
      </c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</row>
    <row r="234" spans="1:12" ht="15" customHeight="1" x14ac:dyDescent="0.2">
      <c r="A234" s="193" t="s">
        <v>3</v>
      </c>
      <c r="B234" s="193"/>
      <c r="C234" s="68"/>
      <c r="D234" s="68"/>
      <c r="E234" s="68"/>
      <c r="F234" s="68"/>
      <c r="G234" s="68"/>
      <c r="H234" s="68"/>
      <c r="I234" s="68"/>
      <c r="J234" s="68"/>
      <c r="K234" s="68"/>
      <c r="L234" s="68"/>
    </row>
    <row r="235" spans="1:12" ht="13.5" x14ac:dyDescent="0.25">
      <c r="A235" s="193" t="s">
        <v>4</v>
      </c>
      <c r="B235" s="193"/>
      <c r="C235" s="69" t="s">
        <v>5</v>
      </c>
      <c r="D235" s="70">
        <v>240</v>
      </c>
      <c r="H235" s="68"/>
      <c r="I235" s="68"/>
      <c r="J235" s="68"/>
      <c r="K235" s="69"/>
      <c r="L235" s="70"/>
    </row>
    <row r="236" spans="1:12" ht="13.5" x14ac:dyDescent="0.25">
      <c r="A236" s="193" t="s">
        <v>17</v>
      </c>
      <c r="B236" s="193"/>
      <c r="C236" s="69" t="s">
        <v>6</v>
      </c>
      <c r="D236" s="69">
        <v>1</v>
      </c>
      <c r="H236" s="68"/>
      <c r="I236" s="68"/>
      <c r="J236" s="68"/>
      <c r="K236" s="69"/>
      <c r="L236" s="69"/>
    </row>
    <row r="237" spans="1:12" ht="13.5" x14ac:dyDescent="0.25">
      <c r="A237" s="66"/>
      <c r="B237" s="66"/>
      <c r="C237" s="71"/>
      <c r="D237" s="71"/>
      <c r="H237" s="66"/>
      <c r="I237" s="66"/>
      <c r="J237" s="66"/>
      <c r="K237" s="71"/>
      <c r="L237" s="71"/>
    </row>
    <row r="238" spans="1:12" ht="13.5" x14ac:dyDescent="0.25">
      <c r="A238" s="194" t="s">
        <v>7</v>
      </c>
      <c r="B238" s="194"/>
      <c r="C238" s="71"/>
      <c r="D238" s="71"/>
      <c r="H238" s="66"/>
      <c r="I238" s="66"/>
      <c r="J238" s="66"/>
      <c r="K238" s="71"/>
      <c r="L238" s="71"/>
    </row>
    <row r="239" spans="1:12" ht="13.5" x14ac:dyDescent="0.25">
      <c r="A239" s="193" t="s">
        <v>8</v>
      </c>
      <c r="B239" s="193"/>
      <c r="C239" s="71" t="s">
        <v>9</v>
      </c>
      <c r="D239" s="72">
        <v>0.90700000000000003</v>
      </c>
      <c r="H239" s="66"/>
      <c r="I239" s="66"/>
      <c r="J239" s="66"/>
      <c r="K239" s="71"/>
      <c r="L239" s="72"/>
    </row>
    <row r="240" spans="1:12" ht="13.5" x14ac:dyDescent="0.25">
      <c r="A240" s="193" t="s">
        <v>413</v>
      </c>
      <c r="B240" s="193"/>
      <c r="C240" s="71" t="s">
        <v>10</v>
      </c>
      <c r="D240" s="71">
        <v>0.90700000000000003</v>
      </c>
      <c r="H240" s="66"/>
      <c r="I240" s="66"/>
      <c r="J240" s="66"/>
      <c r="K240" s="71"/>
      <c r="L240" s="71"/>
    </row>
    <row r="241" spans="1:12" ht="13.5" x14ac:dyDescent="0.25">
      <c r="A241" s="193" t="s">
        <v>414</v>
      </c>
      <c r="B241" s="193"/>
      <c r="C241" s="71" t="s">
        <v>11</v>
      </c>
      <c r="D241" s="147">
        <f>D239*D235*3600*D236/1000000</f>
        <v>0.78364800000000001</v>
      </c>
      <c r="H241" s="66"/>
      <c r="I241" s="66"/>
      <c r="J241" s="66"/>
      <c r="K241" s="71"/>
      <c r="L241" s="73"/>
    </row>
    <row r="243" spans="1:12" ht="13.5" x14ac:dyDescent="0.2">
      <c r="A243" s="74" t="s">
        <v>12</v>
      </c>
      <c r="B243" s="74" t="s">
        <v>13</v>
      </c>
      <c r="C243" s="74" t="s">
        <v>14</v>
      </c>
      <c r="D243" s="74" t="s">
        <v>15</v>
      </c>
      <c r="E243" s="66"/>
      <c r="F243" s="66"/>
      <c r="G243" s="66"/>
      <c r="H243" s="66"/>
      <c r="I243" s="66"/>
      <c r="J243" s="66"/>
      <c r="K243" s="66"/>
      <c r="L243" s="66"/>
    </row>
    <row r="244" spans="1:12" ht="38.25" x14ac:dyDescent="0.2">
      <c r="A244" s="75">
        <v>2735</v>
      </c>
      <c r="B244" s="76" t="s">
        <v>16</v>
      </c>
      <c r="C244" s="77">
        <f>D240</f>
        <v>0.90700000000000003</v>
      </c>
      <c r="D244" s="148">
        <f>D241</f>
        <v>0.78364800000000001</v>
      </c>
      <c r="E244" s="66"/>
      <c r="F244" s="66"/>
      <c r="G244" s="66"/>
      <c r="H244" s="66"/>
      <c r="I244" s="66"/>
      <c r="J244" s="66"/>
      <c r="K244" s="66"/>
      <c r="L244" s="66"/>
    </row>
    <row r="246" spans="1:12" x14ac:dyDescent="0.2">
      <c r="C246" s="4"/>
    </row>
    <row r="247" spans="1:12" x14ac:dyDescent="0.2">
      <c r="A247" s="1" t="s">
        <v>31</v>
      </c>
    </row>
    <row r="248" spans="1:12" x14ac:dyDescent="0.2">
      <c r="A248" s="1" t="s">
        <v>32</v>
      </c>
    </row>
    <row r="249" spans="1:12" x14ac:dyDescent="0.2">
      <c r="A249" s="2" t="s">
        <v>20</v>
      </c>
      <c r="E249" s="161"/>
      <c r="F249" s="161"/>
      <c r="J249" s="1"/>
    </row>
    <row r="250" spans="1:12" x14ac:dyDescent="0.2">
      <c r="A250" s="2" t="s">
        <v>21</v>
      </c>
      <c r="J250" s="1"/>
    </row>
    <row r="251" spans="1:12" x14ac:dyDescent="0.2">
      <c r="A251" s="3" t="s">
        <v>22</v>
      </c>
      <c r="I251" s="1"/>
      <c r="J251" s="1"/>
    </row>
    <row r="252" spans="1:12" x14ac:dyDescent="0.2">
      <c r="A252" s="2" t="s">
        <v>550</v>
      </c>
      <c r="C252" s="4"/>
      <c r="I252" s="1"/>
      <c r="J252" s="20"/>
    </row>
    <row r="253" spans="1:12" x14ac:dyDescent="0.2">
      <c r="C253" s="4"/>
      <c r="I253" s="1"/>
      <c r="J253" s="1"/>
    </row>
    <row r="254" spans="1:12" ht="13.5" x14ac:dyDescent="0.25">
      <c r="A254" s="2" t="s">
        <v>551</v>
      </c>
      <c r="C254" s="5" t="s">
        <v>5</v>
      </c>
      <c r="D254" s="162">
        <v>8520</v>
      </c>
      <c r="I254" s="1"/>
      <c r="J254" s="1"/>
    </row>
    <row r="255" spans="1:12" ht="13.5" x14ac:dyDescent="0.25">
      <c r="C255" s="5"/>
      <c r="D255" s="162"/>
      <c r="I255" s="1"/>
      <c r="J255" s="1"/>
    </row>
    <row r="256" spans="1:12" ht="15" customHeight="1" x14ac:dyDescent="0.25">
      <c r="A256" s="6" t="s">
        <v>23</v>
      </c>
      <c r="C256" s="7"/>
      <c r="D256" s="7"/>
      <c r="E256" s="163"/>
      <c r="F256" s="163"/>
      <c r="G256" s="163"/>
      <c r="I256" s="164"/>
      <c r="J256" s="1"/>
    </row>
    <row r="257" spans="1:10" ht="15" customHeight="1" x14ac:dyDescent="0.25">
      <c r="A257" s="2" t="s">
        <v>552</v>
      </c>
      <c r="C257" s="165" t="s">
        <v>553</v>
      </c>
      <c r="D257" s="7">
        <v>22.1</v>
      </c>
      <c r="E257" s="163"/>
      <c r="F257" s="163"/>
      <c r="G257" s="163"/>
      <c r="I257" s="164"/>
      <c r="J257" s="1"/>
    </row>
    <row r="258" spans="1:10" ht="15" customHeight="1" x14ac:dyDescent="0.25">
      <c r="A258" s="2" t="s">
        <v>554</v>
      </c>
      <c r="C258" s="7" t="s">
        <v>555</v>
      </c>
      <c r="D258" s="7">
        <v>313.375</v>
      </c>
      <c r="E258" s="163"/>
      <c r="F258" s="163"/>
      <c r="G258" s="163"/>
      <c r="I258" s="164"/>
      <c r="J258" s="1"/>
    </row>
    <row r="259" spans="1:10" ht="15" customHeight="1" x14ac:dyDescent="0.25">
      <c r="A259" s="2" t="s">
        <v>556</v>
      </c>
      <c r="C259" s="7" t="s">
        <v>557</v>
      </c>
      <c r="D259" s="7">
        <v>64.8</v>
      </c>
      <c r="I259" s="164"/>
      <c r="J259" s="1"/>
    </row>
    <row r="260" spans="1:10" ht="13.5" x14ac:dyDescent="0.25">
      <c r="A260" s="2" t="s">
        <v>558</v>
      </c>
      <c r="B260" s="8"/>
      <c r="C260" s="7" t="s">
        <v>565</v>
      </c>
      <c r="D260" s="7" t="s">
        <v>566</v>
      </c>
      <c r="I260" s="7"/>
      <c r="J260" s="1"/>
    </row>
    <row r="261" spans="1:10" ht="13.5" x14ac:dyDescent="0.25">
      <c r="A261" s="9" t="s">
        <v>559</v>
      </c>
      <c r="B261" s="8"/>
      <c r="C261" s="7" t="s">
        <v>10</v>
      </c>
      <c r="D261" s="10">
        <f>D259/1000*D258</f>
        <v>20.306699999999999</v>
      </c>
      <c r="I261" s="7"/>
      <c r="J261" s="166"/>
    </row>
    <row r="262" spans="1:10" ht="13.5" x14ac:dyDescent="0.25">
      <c r="A262" s="9" t="s">
        <v>560</v>
      </c>
      <c r="B262" s="8"/>
      <c r="C262" s="7" t="s">
        <v>11</v>
      </c>
      <c r="D262" s="11">
        <f>D261*D254*3600/1000000</f>
        <v>622.84710239999993</v>
      </c>
      <c r="J262" s="1"/>
    </row>
    <row r="263" spans="1:10" ht="13.5" x14ac:dyDescent="0.25">
      <c r="A263" s="9"/>
      <c r="B263" s="8"/>
      <c r="C263" s="7"/>
      <c r="D263" s="7"/>
      <c r="J263" s="1"/>
    </row>
    <row r="264" spans="1:10" ht="11.25" customHeight="1" x14ac:dyDescent="0.25">
      <c r="A264" s="167" t="s">
        <v>24</v>
      </c>
      <c r="B264" s="8"/>
      <c r="C264" s="7"/>
      <c r="D264" s="168"/>
      <c r="E264" s="163"/>
      <c r="F264" s="163"/>
      <c r="G264" s="163"/>
      <c r="I264" s="164"/>
      <c r="J264" s="1"/>
    </row>
    <row r="265" spans="1:10" ht="15.75" customHeight="1" x14ac:dyDescent="0.25">
      <c r="A265" s="2" t="s">
        <v>552</v>
      </c>
      <c r="C265" s="165" t="s">
        <v>553</v>
      </c>
      <c r="D265" s="7">
        <v>22.1</v>
      </c>
      <c r="E265" s="163"/>
      <c r="F265" s="163"/>
      <c r="G265" s="163"/>
      <c r="I265" s="164"/>
      <c r="J265" s="1"/>
    </row>
    <row r="266" spans="1:10" ht="16.5" customHeight="1" x14ac:dyDescent="0.25">
      <c r="A266" s="2" t="s">
        <v>554</v>
      </c>
      <c r="C266" s="7" t="s">
        <v>555</v>
      </c>
      <c r="D266" s="7">
        <v>313.375</v>
      </c>
      <c r="E266" s="163"/>
      <c r="F266" s="163"/>
      <c r="G266" s="163"/>
      <c r="I266" s="164"/>
      <c r="J266" s="1"/>
    </row>
    <row r="267" spans="1:10" ht="16.5" customHeight="1" x14ac:dyDescent="0.25">
      <c r="A267" s="2" t="s">
        <v>556</v>
      </c>
      <c r="C267" s="7" t="s">
        <v>557</v>
      </c>
      <c r="D267" s="7">
        <v>10.53</v>
      </c>
      <c r="E267" s="163"/>
      <c r="F267" s="163"/>
      <c r="G267" s="163"/>
      <c r="I267" s="164"/>
      <c r="J267" s="1"/>
    </row>
    <row r="268" spans="1:10" ht="13.5" x14ac:dyDescent="0.25">
      <c r="A268" s="2" t="s">
        <v>561</v>
      </c>
      <c r="B268" s="8"/>
      <c r="C268" s="7" t="s">
        <v>565</v>
      </c>
      <c r="D268" s="7" t="s">
        <v>566</v>
      </c>
      <c r="I268" s="7"/>
      <c r="J268" s="166"/>
    </row>
    <row r="269" spans="1:10" ht="13.5" x14ac:dyDescent="0.25">
      <c r="A269" s="9" t="s">
        <v>559</v>
      </c>
      <c r="B269" s="8"/>
      <c r="C269" s="7" t="s">
        <v>10</v>
      </c>
      <c r="D269" s="19">
        <f>D267/1000*D266</f>
        <v>3.2998387499999997</v>
      </c>
      <c r="E269" s="169"/>
      <c r="F269" s="8"/>
      <c r="I269" s="7"/>
      <c r="J269" s="166"/>
    </row>
    <row r="270" spans="1:10" ht="13.5" x14ac:dyDescent="0.25">
      <c r="A270" s="9" t="s">
        <v>560</v>
      </c>
      <c r="B270" s="8"/>
      <c r="C270" s="7" t="s">
        <v>11</v>
      </c>
      <c r="D270" s="11">
        <f>D269*D254*3600/1000000</f>
        <v>101.21265413999998</v>
      </c>
      <c r="J270" s="1"/>
    </row>
    <row r="271" spans="1:10" ht="13.5" x14ac:dyDescent="0.25">
      <c r="B271" s="8"/>
      <c r="C271" s="7"/>
      <c r="D271" s="11"/>
      <c r="J271" s="1"/>
    </row>
    <row r="272" spans="1:10" ht="15.75" customHeight="1" x14ac:dyDescent="0.25">
      <c r="A272" s="171" t="s">
        <v>26</v>
      </c>
      <c r="B272" s="8"/>
      <c r="C272" s="7"/>
      <c r="D272" s="168"/>
      <c r="E272" s="163"/>
      <c r="F272" s="163"/>
      <c r="G272" s="163"/>
      <c r="I272" s="164"/>
      <c r="J272" s="1"/>
    </row>
    <row r="273" spans="1:10" ht="15.75" customHeight="1" x14ac:dyDescent="0.25">
      <c r="A273" s="2" t="s">
        <v>552</v>
      </c>
      <c r="C273" s="165" t="s">
        <v>553</v>
      </c>
      <c r="D273" s="168">
        <v>17.600000000000001</v>
      </c>
      <c r="E273" s="163"/>
      <c r="F273" s="163"/>
      <c r="G273" s="163"/>
      <c r="I273" s="164"/>
      <c r="J273" s="1"/>
    </row>
    <row r="274" spans="1:10" ht="15.75" customHeight="1" x14ac:dyDescent="0.25">
      <c r="A274" s="2" t="s">
        <v>554</v>
      </c>
      <c r="C274" s="7" t="s">
        <v>555</v>
      </c>
      <c r="D274" s="172">
        <v>248.2568</v>
      </c>
      <c r="E274" s="163"/>
      <c r="F274" s="163"/>
      <c r="G274" s="163"/>
      <c r="I274" s="164"/>
      <c r="J274" s="1"/>
    </row>
    <row r="275" spans="1:10" ht="15.75" customHeight="1" x14ac:dyDescent="0.25">
      <c r="A275" s="2" t="s">
        <v>556</v>
      </c>
      <c r="C275" s="7" t="s">
        <v>557</v>
      </c>
      <c r="D275" s="7">
        <v>23</v>
      </c>
      <c r="E275" s="163"/>
      <c r="F275" s="163"/>
      <c r="G275" s="163"/>
      <c r="I275" s="164"/>
      <c r="J275" s="1"/>
    </row>
    <row r="276" spans="1:10" ht="13.5" x14ac:dyDescent="0.25">
      <c r="A276" s="8" t="s">
        <v>561</v>
      </c>
      <c r="B276" s="8"/>
      <c r="C276" s="7" t="s">
        <v>567</v>
      </c>
      <c r="D276" s="173" t="s">
        <v>562</v>
      </c>
      <c r="I276" s="7"/>
      <c r="J276" s="1"/>
    </row>
    <row r="277" spans="1:10" ht="13.5" x14ac:dyDescent="0.25">
      <c r="A277" s="9" t="s">
        <v>563</v>
      </c>
      <c r="B277" s="8"/>
      <c r="C277" s="7" t="s">
        <v>10</v>
      </c>
      <c r="D277" s="10">
        <f>D275/1000*D274</f>
        <v>5.7099063999999995</v>
      </c>
      <c r="I277" s="7"/>
      <c r="J277" s="166"/>
    </row>
    <row r="278" spans="1:10" ht="13.5" x14ac:dyDescent="0.25">
      <c r="A278" s="9" t="s">
        <v>560</v>
      </c>
      <c r="C278" s="7" t="s">
        <v>11</v>
      </c>
      <c r="D278" s="11">
        <f>D277*D254*3600/1000000</f>
        <v>175.13424910080002</v>
      </c>
      <c r="J278" s="1"/>
    </row>
    <row r="279" spans="1:10" ht="13.5" x14ac:dyDescent="0.25">
      <c r="A279" s="9"/>
      <c r="C279" s="7"/>
      <c r="D279" s="11"/>
      <c r="J279" s="1"/>
    </row>
    <row r="280" spans="1:10" ht="18.75" customHeight="1" thickBot="1" x14ac:dyDescent="0.3">
      <c r="A280" s="3" t="s">
        <v>564</v>
      </c>
      <c r="E280" s="170"/>
      <c r="F280" s="170"/>
      <c r="G280" s="170"/>
      <c r="I280" s="7"/>
      <c r="J280" s="174"/>
    </row>
    <row r="281" spans="1:10" ht="18.75" customHeight="1" thickBot="1" x14ac:dyDescent="0.3">
      <c r="A281" s="14" t="s">
        <v>12</v>
      </c>
      <c r="B281" s="15" t="s">
        <v>13</v>
      </c>
      <c r="C281" s="15" t="s">
        <v>14</v>
      </c>
      <c r="D281" s="15" t="s">
        <v>15</v>
      </c>
      <c r="E281" s="170"/>
      <c r="F281" s="170"/>
      <c r="G281" s="170"/>
      <c r="I281" s="7"/>
      <c r="J281" s="174"/>
    </row>
    <row r="282" spans="1:10" ht="27" customHeight="1" thickBot="1" x14ac:dyDescent="0.3">
      <c r="A282" s="16">
        <v>301</v>
      </c>
      <c r="B282" s="17" t="s">
        <v>27</v>
      </c>
      <c r="C282" s="175">
        <f>D261</f>
        <v>20.306699999999999</v>
      </c>
      <c r="D282" s="176">
        <f>D262</f>
        <v>622.84710239999993</v>
      </c>
      <c r="E282" s="170"/>
      <c r="F282" s="170"/>
      <c r="G282" s="170"/>
      <c r="I282" s="7"/>
      <c r="J282" s="174"/>
    </row>
    <row r="283" spans="1:10" ht="30" customHeight="1" thickBot="1" x14ac:dyDescent="0.3">
      <c r="A283" s="16">
        <v>304</v>
      </c>
      <c r="B283" s="17" t="s">
        <v>28</v>
      </c>
      <c r="C283" s="175">
        <f>D269</f>
        <v>3.2998387499999997</v>
      </c>
      <c r="D283" s="176">
        <f>D270</f>
        <v>101.21265413999998</v>
      </c>
      <c r="E283" s="170"/>
      <c r="F283" s="170"/>
      <c r="G283" s="170"/>
      <c r="I283" s="7"/>
      <c r="J283" s="174"/>
    </row>
    <row r="284" spans="1:10" ht="30.75" customHeight="1" thickBot="1" x14ac:dyDescent="0.3">
      <c r="A284" s="16">
        <v>337</v>
      </c>
      <c r="B284" s="17" t="s">
        <v>30</v>
      </c>
      <c r="C284" s="175">
        <f>D277</f>
        <v>5.7099063999999995</v>
      </c>
      <c r="D284" s="176">
        <f>D278</f>
        <v>175.13424910080002</v>
      </c>
      <c r="E284" s="170"/>
      <c r="F284" s="170"/>
      <c r="G284" s="170"/>
      <c r="I284" s="7"/>
      <c r="J284" s="174"/>
    </row>
    <row r="285" spans="1:10" ht="15" customHeight="1" x14ac:dyDescent="0.25">
      <c r="E285" s="170"/>
      <c r="F285" s="170"/>
      <c r="G285" s="170"/>
      <c r="I285" s="7"/>
      <c r="J285" s="174"/>
    </row>
    <row r="286" spans="1:10" s="131" customFormat="1" ht="18" customHeight="1" x14ac:dyDescent="0.2">
      <c r="A286" s="151"/>
      <c r="B286" s="152"/>
      <c r="C286" s="153"/>
      <c r="D286" s="153"/>
    </row>
    <row r="287" spans="1:10" s="107" customFormat="1" ht="13.5" x14ac:dyDescent="0.25">
      <c r="A287" s="146" t="s">
        <v>541</v>
      </c>
      <c r="B287" s="146"/>
      <c r="C287" s="146"/>
      <c r="D287" s="146"/>
      <c r="E287" s="146"/>
      <c r="F287" s="72"/>
    </row>
    <row r="288" spans="1:10" s="107" customFormat="1" ht="13.5" x14ac:dyDescent="0.25">
      <c r="A288" s="146" t="s">
        <v>542</v>
      </c>
      <c r="B288" s="146"/>
      <c r="C288" s="146"/>
      <c r="D288" s="146"/>
      <c r="E288" s="146"/>
      <c r="F288" s="72"/>
    </row>
    <row r="289" spans="1:9" s="107" customFormat="1" ht="13.5" x14ac:dyDescent="0.25">
      <c r="A289" s="64"/>
      <c r="B289" s="105"/>
      <c r="C289" s="105"/>
      <c r="D289" s="105"/>
      <c r="E289" s="105"/>
      <c r="F289" s="106"/>
    </row>
    <row r="290" spans="1:9" s="107" customFormat="1" x14ac:dyDescent="0.2">
      <c r="A290" s="62" t="s">
        <v>460</v>
      </c>
    </row>
    <row r="291" spans="1:9" s="107" customFormat="1" ht="13.5" x14ac:dyDescent="0.25">
      <c r="A291" s="109" t="s">
        <v>461</v>
      </c>
      <c r="B291" s="109"/>
      <c r="C291" s="109"/>
      <c r="D291" s="110"/>
      <c r="E291" s="110" t="s">
        <v>462</v>
      </c>
      <c r="F291" s="110">
        <v>10</v>
      </c>
    </row>
    <row r="292" spans="1:9" s="107" customFormat="1" ht="13.5" x14ac:dyDescent="0.25">
      <c r="A292" s="109" t="s">
        <v>463</v>
      </c>
      <c r="B292" s="109"/>
      <c r="C292" s="109"/>
      <c r="D292" s="110"/>
      <c r="E292" s="110" t="s">
        <v>464</v>
      </c>
      <c r="F292" s="110">
        <v>1</v>
      </c>
    </row>
    <row r="293" spans="1:9" s="107" customFormat="1" ht="13.5" x14ac:dyDescent="0.25">
      <c r="A293" s="109" t="s">
        <v>450</v>
      </c>
      <c r="B293" s="109"/>
      <c r="C293" s="109"/>
      <c r="D293" s="111"/>
      <c r="E293" s="110" t="s">
        <v>465</v>
      </c>
      <c r="F293" s="110">
        <v>0.72699999999999998</v>
      </c>
    </row>
    <row r="294" spans="1:9" s="107" customFormat="1" ht="13.5" x14ac:dyDescent="0.25">
      <c r="A294" s="109" t="s">
        <v>466</v>
      </c>
      <c r="B294" s="109"/>
      <c r="C294" s="109"/>
      <c r="D294" s="111"/>
      <c r="E294" s="110" t="s">
        <v>467</v>
      </c>
      <c r="F294" s="110">
        <v>20</v>
      </c>
    </row>
    <row r="295" spans="1:9" s="107" customFormat="1" ht="13.5" x14ac:dyDescent="0.25">
      <c r="A295" s="109" t="s">
        <v>468</v>
      </c>
      <c r="B295" s="109"/>
      <c r="C295" s="109"/>
      <c r="D295" s="111"/>
      <c r="E295" s="110" t="s">
        <v>5</v>
      </c>
      <c r="F295" s="112">
        <f>F294*F291/3600</f>
        <v>5.5555555555555552E-2</v>
      </c>
    </row>
    <row r="296" spans="1:9" s="107" customFormat="1" ht="13.5" x14ac:dyDescent="0.25">
      <c r="A296" s="109" t="s">
        <v>469</v>
      </c>
      <c r="B296" s="109"/>
      <c r="C296" s="109"/>
      <c r="D296" s="111"/>
      <c r="E296" s="110" t="s">
        <v>470</v>
      </c>
      <c r="F296" s="113">
        <v>0.05</v>
      </c>
      <c r="H296" s="110"/>
    </row>
    <row r="297" spans="1:9" s="107" customFormat="1" ht="13.5" x14ac:dyDescent="0.25">
      <c r="A297" s="109" t="s">
        <v>471</v>
      </c>
      <c r="B297" s="109"/>
      <c r="C297" s="109"/>
      <c r="D297" s="111"/>
      <c r="E297" s="110" t="s">
        <v>472</v>
      </c>
      <c r="F297" s="114">
        <v>15</v>
      </c>
      <c r="I297" s="110"/>
    </row>
    <row r="298" spans="1:9" s="107" customFormat="1" ht="13.5" x14ac:dyDescent="0.25">
      <c r="A298" s="109" t="s">
        <v>473</v>
      </c>
      <c r="B298" s="109"/>
      <c r="C298" s="109"/>
      <c r="D298" s="111"/>
      <c r="E298" s="110" t="s">
        <v>474</v>
      </c>
      <c r="F298" s="115">
        <v>2.1</v>
      </c>
    </row>
    <row r="299" spans="1:9" s="107" customFormat="1" ht="13.5" x14ac:dyDescent="0.25">
      <c r="A299" s="109" t="s">
        <v>475</v>
      </c>
      <c r="B299" s="109"/>
      <c r="C299" s="109"/>
      <c r="D299" s="111"/>
      <c r="E299" s="110" t="s">
        <v>476</v>
      </c>
      <c r="F299" s="114">
        <v>90</v>
      </c>
    </row>
    <row r="300" spans="1:9" s="107" customFormat="1" ht="13.5" x14ac:dyDescent="0.25">
      <c r="A300" s="109" t="s">
        <v>477</v>
      </c>
      <c r="B300" s="109"/>
      <c r="C300" s="109"/>
      <c r="D300" s="111"/>
      <c r="E300" s="110" t="s">
        <v>478</v>
      </c>
      <c r="F300" s="116">
        <v>9.8659999999999998E-2</v>
      </c>
    </row>
    <row r="301" spans="1:9" s="107" customFormat="1" ht="13.5" x14ac:dyDescent="0.25">
      <c r="A301" s="109" t="s">
        <v>479</v>
      </c>
      <c r="B301" s="109"/>
      <c r="C301" s="109"/>
      <c r="D301" s="111"/>
      <c r="E301" s="110" t="s">
        <v>480</v>
      </c>
      <c r="F301" s="113">
        <v>90</v>
      </c>
    </row>
    <row r="302" spans="1:9" s="107" customFormat="1" ht="13.5" x14ac:dyDescent="0.25">
      <c r="A302" s="109" t="s">
        <v>481</v>
      </c>
      <c r="B302" s="109"/>
      <c r="C302" s="109"/>
      <c r="D302" s="111"/>
      <c r="E302" s="110" t="s">
        <v>482</v>
      </c>
      <c r="F302" s="113">
        <v>0.95</v>
      </c>
    </row>
    <row r="303" spans="1:9" s="107" customFormat="1" ht="13.5" x14ac:dyDescent="0.25">
      <c r="A303" s="109"/>
      <c r="B303" s="109"/>
      <c r="C303" s="109"/>
      <c r="D303" s="111"/>
      <c r="E303" s="110"/>
      <c r="F303" s="114"/>
    </row>
    <row r="304" spans="1:9" s="107" customFormat="1" ht="13.5" x14ac:dyDescent="0.25">
      <c r="A304" s="109" t="s">
        <v>502</v>
      </c>
      <c r="B304" s="109"/>
      <c r="C304" s="109"/>
      <c r="D304" s="111"/>
      <c r="E304" s="110" t="s">
        <v>483</v>
      </c>
      <c r="F304" s="112">
        <f>F297*3.1415*F296*F296/4</f>
        <v>2.94515625E-2</v>
      </c>
    </row>
    <row r="305" spans="1:6" s="107" customFormat="1" ht="13.5" x14ac:dyDescent="0.25">
      <c r="A305" s="109" t="s">
        <v>484</v>
      </c>
      <c r="B305" s="109"/>
      <c r="C305" s="109"/>
      <c r="D305" s="111"/>
      <c r="E305" s="110"/>
      <c r="F305" s="114"/>
    </row>
    <row r="306" spans="1:6" s="107" customFormat="1" ht="15.75" customHeight="1" x14ac:dyDescent="0.25">
      <c r="A306" s="117"/>
      <c r="B306" s="109"/>
      <c r="C306" s="109"/>
      <c r="D306" s="111"/>
      <c r="E306" s="110"/>
      <c r="F306" s="114"/>
    </row>
    <row r="307" spans="1:6" s="107" customFormat="1" ht="15" customHeight="1" x14ac:dyDescent="0.25">
      <c r="A307" s="109"/>
      <c r="B307" s="109"/>
      <c r="C307" s="109"/>
      <c r="D307" s="111"/>
      <c r="E307" s="110" t="s">
        <v>485</v>
      </c>
      <c r="F307" s="115">
        <f>(F304*F298*F301)/(F300*F302*F299)</f>
        <v>0.65987688979696368</v>
      </c>
    </row>
    <row r="308" spans="1:6" s="107" customFormat="1" ht="13.5" x14ac:dyDescent="0.25">
      <c r="A308" s="109"/>
      <c r="B308" s="109"/>
      <c r="C308" s="109"/>
      <c r="D308" s="111"/>
      <c r="E308" s="110"/>
      <c r="F308" s="114"/>
    </row>
    <row r="309" spans="1:6" s="107" customFormat="1" ht="13.5" x14ac:dyDescent="0.25">
      <c r="A309" s="109" t="s">
        <v>486</v>
      </c>
      <c r="B309" s="109"/>
      <c r="C309" s="109"/>
      <c r="D309" s="111"/>
      <c r="F309" s="110"/>
    </row>
    <row r="310" spans="1:6" s="107" customFormat="1" ht="13.5" x14ac:dyDescent="0.25">
      <c r="A310" s="109" t="s">
        <v>503</v>
      </c>
      <c r="B310" s="109"/>
      <c r="C310" s="109"/>
      <c r="D310" s="111"/>
      <c r="E310" s="110" t="s">
        <v>487</v>
      </c>
      <c r="F310" s="115">
        <f>F307/F294</f>
        <v>3.2993844489848184E-2</v>
      </c>
    </row>
    <row r="311" spans="1:6" s="107" customFormat="1" ht="13.5" x14ac:dyDescent="0.25">
      <c r="A311" s="109"/>
      <c r="B311" s="109"/>
      <c r="C311" s="109"/>
      <c r="D311" s="111"/>
      <c r="E311" s="110"/>
      <c r="F311" s="110"/>
    </row>
    <row r="312" spans="1:6" s="107" customFormat="1" ht="13.5" x14ac:dyDescent="0.25">
      <c r="A312" s="109" t="s">
        <v>488</v>
      </c>
      <c r="B312" s="109"/>
      <c r="C312" s="109"/>
      <c r="D312" s="111"/>
      <c r="F312" s="110"/>
    </row>
    <row r="313" spans="1:6" s="107" customFormat="1" ht="13.5" x14ac:dyDescent="0.25">
      <c r="A313" s="109" t="s">
        <v>504</v>
      </c>
      <c r="B313" s="109"/>
      <c r="C313" s="109"/>
      <c r="D313" s="111"/>
      <c r="E313" s="110" t="s">
        <v>489</v>
      </c>
      <c r="F313" s="113">
        <f>F310*F293</f>
        <v>2.3986524944119628E-2</v>
      </c>
    </row>
    <row r="314" spans="1:6" s="107" customFormat="1" ht="13.5" x14ac:dyDescent="0.25">
      <c r="A314" s="109"/>
      <c r="B314" s="109"/>
      <c r="C314" s="109"/>
      <c r="D314" s="111"/>
      <c r="E314" s="110"/>
      <c r="F314" s="110"/>
    </row>
    <row r="315" spans="1:6" s="107" customFormat="1" ht="18.75" customHeight="1" x14ac:dyDescent="0.25">
      <c r="A315" s="118" t="s">
        <v>505</v>
      </c>
      <c r="B315" s="109"/>
      <c r="C315" s="109"/>
      <c r="D315" s="111"/>
      <c r="E315" s="110" t="s">
        <v>10</v>
      </c>
      <c r="F315" s="113">
        <f>F313*1000</f>
        <v>23.98652494411963</v>
      </c>
    </row>
    <row r="316" spans="1:6" s="107" customFormat="1" ht="15.75" x14ac:dyDescent="0.25">
      <c r="A316" s="119" t="s">
        <v>506</v>
      </c>
      <c r="B316" s="109"/>
      <c r="C316" s="109"/>
      <c r="D316" s="111"/>
      <c r="E316" s="110" t="s">
        <v>490</v>
      </c>
      <c r="F316" s="112">
        <f>F315*F295*3600/1000000</f>
        <v>4.797304988823926E-3</v>
      </c>
    </row>
    <row r="317" spans="1:6" s="107" customFormat="1" ht="18" customHeight="1" x14ac:dyDescent="0.2">
      <c r="A317" s="111"/>
      <c r="B317" s="111"/>
      <c r="C317" s="111"/>
      <c r="D317" s="111"/>
      <c r="E317" s="111"/>
      <c r="F317" s="111"/>
    </row>
    <row r="318" spans="1:6" s="107" customFormat="1" ht="16.5" customHeight="1" x14ac:dyDescent="0.2">
      <c r="A318" s="120" t="s">
        <v>491</v>
      </c>
      <c r="B318" s="109"/>
      <c r="C318" s="109"/>
      <c r="D318" s="109"/>
      <c r="E318" s="109"/>
      <c r="F318" s="109"/>
    </row>
    <row r="319" spans="1:6" s="107" customFormat="1" ht="13.5" x14ac:dyDescent="0.25">
      <c r="A319" s="119" t="s">
        <v>492</v>
      </c>
      <c r="B319" s="109"/>
      <c r="C319" s="109"/>
      <c r="D319" s="109"/>
      <c r="E319" s="121" t="s">
        <v>358</v>
      </c>
      <c r="F319" s="110">
        <v>1.5E-5</v>
      </c>
    </row>
    <row r="320" spans="1:6" s="107" customFormat="1" ht="13.5" x14ac:dyDescent="0.25">
      <c r="A320" s="119" t="s">
        <v>507</v>
      </c>
      <c r="B320" s="109"/>
      <c r="C320" s="109"/>
      <c r="D320" s="109"/>
      <c r="E320" s="121" t="s">
        <v>10</v>
      </c>
      <c r="F320" s="122">
        <f>F315*F319/100</f>
        <v>3.5979787416179448E-6</v>
      </c>
    </row>
    <row r="321" spans="1:6" s="107" customFormat="1" ht="13.5" x14ac:dyDescent="0.25">
      <c r="A321" s="119" t="s">
        <v>508</v>
      </c>
      <c r="B321" s="109"/>
      <c r="C321" s="109"/>
      <c r="D321" s="109"/>
      <c r="E321" s="121" t="s">
        <v>11</v>
      </c>
      <c r="F321" s="123">
        <f>F316*F319/100</f>
        <v>7.195957483235889E-10</v>
      </c>
    </row>
    <row r="322" spans="1:6" s="107" customFormat="1" ht="13.5" x14ac:dyDescent="0.25">
      <c r="A322" s="109"/>
      <c r="B322" s="109"/>
      <c r="C322" s="109"/>
      <c r="D322" s="109"/>
      <c r="E322" s="109"/>
      <c r="F322" s="110"/>
    </row>
    <row r="323" spans="1:6" s="107" customFormat="1" ht="13.5" x14ac:dyDescent="0.25">
      <c r="A323" s="120" t="s">
        <v>493</v>
      </c>
      <c r="B323" s="109"/>
      <c r="C323" s="109"/>
      <c r="D323" s="109"/>
      <c r="E323" s="109"/>
      <c r="F323" s="110"/>
    </row>
    <row r="324" spans="1:6" s="107" customFormat="1" ht="13.5" x14ac:dyDescent="0.25">
      <c r="A324" s="119" t="s">
        <v>492</v>
      </c>
      <c r="B324" s="109"/>
      <c r="C324" s="109"/>
      <c r="D324" s="109"/>
      <c r="E324" s="121" t="s">
        <v>358</v>
      </c>
      <c r="F324" s="110">
        <v>7.4000000000000003E-3</v>
      </c>
    </row>
    <row r="325" spans="1:6" s="107" customFormat="1" ht="13.5" x14ac:dyDescent="0.25">
      <c r="A325" s="119" t="s">
        <v>507</v>
      </c>
      <c r="B325" s="109"/>
      <c r="C325" s="109"/>
      <c r="D325" s="109"/>
      <c r="E325" s="121" t="s">
        <v>10</v>
      </c>
      <c r="F325" s="122">
        <f>F315*F324/100</f>
        <v>1.7750028458648525E-3</v>
      </c>
    </row>
    <row r="326" spans="1:6" s="107" customFormat="1" ht="13.5" x14ac:dyDescent="0.25">
      <c r="A326" s="119" t="s">
        <v>508</v>
      </c>
      <c r="B326" s="109"/>
      <c r="C326" s="109"/>
      <c r="D326" s="109"/>
      <c r="E326" s="121" t="s">
        <v>11</v>
      </c>
      <c r="F326" s="122">
        <f>F316*F324/100</f>
        <v>3.5500056917297058E-7</v>
      </c>
    </row>
    <row r="327" spans="1:6" s="107" customFormat="1" ht="13.5" x14ac:dyDescent="0.25">
      <c r="A327" s="119"/>
      <c r="B327" s="109"/>
      <c r="C327" s="109"/>
      <c r="D327" s="109"/>
      <c r="E327" s="121"/>
      <c r="F327" s="110"/>
    </row>
    <row r="328" spans="1:6" s="107" customFormat="1" ht="13.5" x14ac:dyDescent="0.2">
      <c r="A328" s="120" t="s">
        <v>494</v>
      </c>
      <c r="B328" s="109"/>
      <c r="C328" s="109"/>
      <c r="D328" s="109"/>
      <c r="E328" s="109"/>
      <c r="F328" s="109"/>
    </row>
    <row r="329" spans="1:6" s="107" customFormat="1" ht="13.5" x14ac:dyDescent="0.25">
      <c r="A329" s="119" t="s">
        <v>492</v>
      </c>
      <c r="B329" s="109"/>
      <c r="C329" s="109"/>
      <c r="D329" s="109"/>
      <c r="E329" s="121" t="s">
        <v>358</v>
      </c>
      <c r="F329" s="110">
        <v>85.848641999999998</v>
      </c>
    </row>
    <row r="330" spans="1:6" s="107" customFormat="1" ht="13.5" x14ac:dyDescent="0.25">
      <c r="A330" s="119" t="s">
        <v>507</v>
      </c>
      <c r="B330" s="109"/>
      <c r="C330" s="109"/>
      <c r="D330" s="109"/>
      <c r="E330" s="121" t="s">
        <v>10</v>
      </c>
      <c r="F330" s="122">
        <f>F315*F329/100</f>
        <v>20.592105927517959</v>
      </c>
    </row>
    <row r="331" spans="1:6" s="107" customFormat="1" ht="13.5" x14ac:dyDescent="0.25">
      <c r="A331" s="119" t="s">
        <v>508</v>
      </c>
      <c r="B331" s="109"/>
      <c r="C331" s="109"/>
      <c r="D331" s="109"/>
      <c r="E331" s="121" t="s">
        <v>11</v>
      </c>
      <c r="F331" s="122">
        <f>F316*F329/100</f>
        <v>4.1184211855035922E-3</v>
      </c>
    </row>
    <row r="332" spans="1:6" s="107" customFormat="1" ht="13.5" x14ac:dyDescent="0.25">
      <c r="A332" s="119"/>
      <c r="B332" s="109"/>
      <c r="C332" s="109"/>
      <c r="D332" s="109"/>
      <c r="E332" s="121"/>
      <c r="F332" s="124"/>
    </row>
    <row r="333" spans="1:6" s="107" customFormat="1" ht="13.5" x14ac:dyDescent="0.2">
      <c r="A333" s="120" t="s">
        <v>495</v>
      </c>
      <c r="B333" s="109"/>
      <c r="C333" s="109"/>
      <c r="D333" s="109"/>
      <c r="E333" s="109"/>
      <c r="F333" s="109"/>
    </row>
    <row r="334" spans="1:6" s="107" customFormat="1" ht="13.5" x14ac:dyDescent="0.25">
      <c r="A334" s="119" t="s">
        <v>492</v>
      </c>
      <c r="B334" s="109"/>
      <c r="C334" s="109"/>
      <c r="D334" s="109"/>
      <c r="E334" s="121" t="s">
        <v>358</v>
      </c>
      <c r="F334" s="110">
        <v>11.63105</v>
      </c>
    </row>
    <row r="335" spans="1:6" s="107" customFormat="1" ht="13.5" x14ac:dyDescent="0.25">
      <c r="A335" s="119" t="s">
        <v>507</v>
      </c>
      <c r="B335" s="109"/>
      <c r="C335" s="109"/>
      <c r="D335" s="109"/>
      <c r="E335" s="121" t="s">
        <v>10</v>
      </c>
      <c r="F335" s="122">
        <f>F315*F334/100</f>
        <v>2.7898847095130264</v>
      </c>
    </row>
    <row r="336" spans="1:6" s="107" customFormat="1" ht="13.5" x14ac:dyDescent="0.25">
      <c r="A336" s="119" t="s">
        <v>508</v>
      </c>
      <c r="B336" s="109"/>
      <c r="C336" s="109"/>
      <c r="D336" s="109"/>
      <c r="E336" s="121" t="s">
        <v>11</v>
      </c>
      <c r="F336" s="122">
        <f>F316*F334/100</f>
        <v>5.5797694190260524E-4</v>
      </c>
    </row>
    <row r="337" spans="1:6" s="107" customFormat="1" ht="13.5" x14ac:dyDescent="0.25">
      <c r="A337" s="119"/>
      <c r="B337" s="109"/>
      <c r="C337" s="109"/>
      <c r="D337" s="109"/>
      <c r="E337" s="121"/>
      <c r="F337" s="124"/>
    </row>
    <row r="338" spans="1:6" s="107" customFormat="1" ht="13.5" x14ac:dyDescent="0.2">
      <c r="A338" s="120" t="s">
        <v>496</v>
      </c>
      <c r="B338" s="109"/>
      <c r="C338" s="109"/>
      <c r="D338" s="109"/>
      <c r="E338" s="109"/>
      <c r="F338" s="109"/>
    </row>
    <row r="339" spans="1:6" s="107" customFormat="1" ht="13.5" x14ac:dyDescent="0.25">
      <c r="A339" s="119" t="s">
        <v>492</v>
      </c>
      <c r="B339" s="109"/>
      <c r="C339" s="109"/>
      <c r="D339" s="109"/>
      <c r="E339" s="121" t="s">
        <v>358</v>
      </c>
      <c r="F339" s="110">
        <v>5.9999999999999995E-4</v>
      </c>
    </row>
    <row r="340" spans="1:6" s="107" customFormat="1" ht="13.5" x14ac:dyDescent="0.25">
      <c r="A340" s="119" t="s">
        <v>507</v>
      </c>
      <c r="B340" s="109"/>
      <c r="C340" s="109"/>
      <c r="D340" s="109"/>
      <c r="E340" s="121" t="s">
        <v>10</v>
      </c>
      <c r="F340" s="122">
        <f>F315*F339/100</f>
        <v>1.4391914966471777E-4</v>
      </c>
    </row>
    <row r="341" spans="1:6" s="107" customFormat="1" ht="13.5" x14ac:dyDescent="0.25">
      <c r="A341" s="119" t="s">
        <v>508</v>
      </c>
      <c r="B341" s="109"/>
      <c r="C341" s="109"/>
      <c r="D341" s="109"/>
      <c r="E341" s="121" t="s">
        <v>11</v>
      </c>
      <c r="F341" s="149">
        <f>F316*F339/100</f>
        <v>2.8783829932943552E-8</v>
      </c>
    </row>
    <row r="342" spans="1:6" s="107" customFormat="1" x14ac:dyDescent="0.2">
      <c r="A342" s="111"/>
      <c r="B342" s="111"/>
      <c r="C342" s="111"/>
      <c r="D342" s="111"/>
      <c r="E342" s="111"/>
      <c r="F342" s="111"/>
    </row>
    <row r="343" spans="1:6" s="107" customFormat="1" ht="13.5" thickBot="1" x14ac:dyDescent="0.25">
      <c r="A343" s="118" t="s">
        <v>535</v>
      </c>
      <c r="B343" s="109"/>
      <c r="C343" s="109"/>
      <c r="D343" s="109"/>
      <c r="E343" s="109"/>
      <c r="F343" s="109"/>
    </row>
    <row r="344" spans="1:6" s="107" customFormat="1" ht="14.25" thickBot="1" x14ac:dyDescent="0.25">
      <c r="A344" s="125" t="s">
        <v>12</v>
      </c>
      <c r="B344" s="126" t="s">
        <v>13</v>
      </c>
      <c r="C344" s="126" t="s">
        <v>14</v>
      </c>
      <c r="D344" s="126" t="s">
        <v>15</v>
      </c>
      <c r="E344" s="109"/>
      <c r="F344" s="109"/>
    </row>
    <row r="345" spans="1:6" s="107" customFormat="1" ht="13.5" thickBot="1" x14ac:dyDescent="0.25">
      <c r="A345" s="127">
        <v>333</v>
      </c>
      <c r="B345" s="128" t="s">
        <v>497</v>
      </c>
      <c r="C345" s="129">
        <f>F320</f>
        <v>3.5979787416179448E-6</v>
      </c>
      <c r="D345" s="130">
        <f>F321</f>
        <v>7.195957483235889E-10</v>
      </c>
      <c r="E345" s="109"/>
      <c r="F345" s="109"/>
    </row>
    <row r="346" spans="1:6" s="107" customFormat="1" ht="13.5" thickBot="1" x14ac:dyDescent="0.25">
      <c r="A346" s="127">
        <v>403</v>
      </c>
      <c r="B346" s="128" t="s">
        <v>498</v>
      </c>
      <c r="C346" s="129">
        <f>F325</f>
        <v>1.7750028458648525E-3</v>
      </c>
      <c r="D346" s="129">
        <f>F326</f>
        <v>3.5500056917297058E-7</v>
      </c>
      <c r="E346" s="109"/>
      <c r="F346" s="109"/>
    </row>
    <row r="347" spans="1:6" s="107" customFormat="1" ht="13.5" thickBot="1" x14ac:dyDescent="0.25">
      <c r="A347" s="127">
        <v>410</v>
      </c>
      <c r="B347" s="128" t="s">
        <v>499</v>
      </c>
      <c r="C347" s="129">
        <f>F330</f>
        <v>20.592105927517959</v>
      </c>
      <c r="D347" s="129">
        <f>F331</f>
        <v>4.1184211855035922E-3</v>
      </c>
      <c r="E347" s="109"/>
      <c r="F347" s="109"/>
    </row>
    <row r="348" spans="1:6" s="107" customFormat="1" ht="39" thickBot="1" x14ac:dyDescent="0.25">
      <c r="A348" s="127">
        <v>415</v>
      </c>
      <c r="B348" s="128" t="s">
        <v>500</v>
      </c>
      <c r="C348" s="129">
        <f>F335</f>
        <v>2.7898847095130264</v>
      </c>
      <c r="D348" s="129">
        <f>F336</f>
        <v>5.5797694190260524E-4</v>
      </c>
    </row>
    <row r="349" spans="1:6" s="107" customFormat="1" ht="26.25" thickBot="1" x14ac:dyDescent="0.25">
      <c r="A349" s="127">
        <v>1716</v>
      </c>
      <c r="B349" s="128" t="s">
        <v>501</v>
      </c>
      <c r="C349" s="129">
        <f>F340</f>
        <v>1.4391914966471777E-4</v>
      </c>
      <c r="D349" s="150">
        <f>F341</f>
        <v>2.8783829932943552E-8</v>
      </c>
    </row>
    <row r="351" spans="1:6" x14ac:dyDescent="0.2">
      <c r="A351" s="1" t="s">
        <v>33</v>
      </c>
    </row>
    <row r="352" spans="1:6" ht="26.25" customHeight="1" x14ac:dyDescent="0.2">
      <c r="A352" s="187" t="s">
        <v>34</v>
      </c>
      <c r="B352" s="187"/>
      <c r="C352" s="187"/>
      <c r="D352" s="187"/>
    </row>
    <row r="353" spans="1:4" x14ac:dyDescent="0.2">
      <c r="A353" s="3" t="s">
        <v>35</v>
      </c>
    </row>
    <row r="354" spans="1:4" x14ac:dyDescent="0.2">
      <c r="A354" s="3" t="s">
        <v>36</v>
      </c>
    </row>
    <row r="355" spans="1:4" x14ac:dyDescent="0.2">
      <c r="A355" s="3" t="s">
        <v>37</v>
      </c>
    </row>
    <row r="356" spans="1:4" x14ac:dyDescent="0.2">
      <c r="A356" s="3"/>
    </row>
    <row r="357" spans="1:4" ht="13.5" x14ac:dyDescent="0.25">
      <c r="A357" s="3" t="s">
        <v>38</v>
      </c>
      <c r="C357" s="7" t="s">
        <v>39</v>
      </c>
      <c r="D357" s="1">
        <v>0.8</v>
      </c>
    </row>
    <row r="358" spans="1:4" ht="13.5" x14ac:dyDescent="0.25">
      <c r="A358" s="3" t="s">
        <v>40</v>
      </c>
      <c r="C358" s="7" t="s">
        <v>41</v>
      </c>
      <c r="D358" s="1">
        <v>0.13</v>
      </c>
    </row>
    <row r="360" spans="1:4" x14ac:dyDescent="0.2">
      <c r="A360" s="3" t="s">
        <v>42</v>
      </c>
    </row>
    <row r="361" spans="1:4" x14ac:dyDescent="0.2">
      <c r="A361" s="3" t="s">
        <v>75</v>
      </c>
    </row>
    <row r="362" spans="1:4" ht="13.5" x14ac:dyDescent="0.25">
      <c r="A362" s="3" t="s">
        <v>43</v>
      </c>
      <c r="C362" s="7" t="s">
        <v>44</v>
      </c>
      <c r="D362" s="20">
        <v>250</v>
      </c>
    </row>
    <row r="363" spans="1:4" ht="13.5" x14ac:dyDescent="0.25">
      <c r="A363" s="3" t="s">
        <v>45</v>
      </c>
      <c r="C363" s="7"/>
      <c r="D363" s="1"/>
    </row>
    <row r="364" spans="1:4" ht="13.5" x14ac:dyDescent="0.25">
      <c r="A364" s="3" t="s">
        <v>46</v>
      </c>
      <c r="C364" s="7" t="s">
        <v>47</v>
      </c>
      <c r="D364" s="1">
        <v>0.8</v>
      </c>
    </row>
    <row r="365" spans="1:4" ht="13.5" x14ac:dyDescent="0.25">
      <c r="A365" s="3" t="s">
        <v>48</v>
      </c>
      <c r="C365" s="7"/>
      <c r="D365" s="1"/>
    </row>
    <row r="366" spans="1:4" ht="13.5" x14ac:dyDescent="0.25">
      <c r="A366" s="3" t="s">
        <v>49</v>
      </c>
      <c r="C366" s="7" t="s">
        <v>50</v>
      </c>
      <c r="D366" s="1">
        <v>16.989999999999998</v>
      </c>
    </row>
    <row r="367" spans="1:4" x14ac:dyDescent="0.2">
      <c r="A367" s="3" t="s">
        <v>51</v>
      </c>
    </row>
    <row r="368" spans="1:4" ht="13.5" x14ac:dyDescent="0.2">
      <c r="A368" s="6" t="s">
        <v>52</v>
      </c>
    </row>
    <row r="369" spans="1:4" x14ac:dyDescent="0.2">
      <c r="A369" s="3" t="s">
        <v>53</v>
      </c>
    </row>
    <row r="370" spans="1:4" ht="13.5" x14ac:dyDescent="0.25">
      <c r="A370" s="3" t="s">
        <v>49</v>
      </c>
      <c r="C370" s="7" t="s">
        <v>50</v>
      </c>
      <c r="D370" s="1">
        <v>13.9</v>
      </c>
    </row>
    <row r="371" spans="1:4" ht="15.75" x14ac:dyDescent="0.25">
      <c r="A371" s="3" t="s">
        <v>54</v>
      </c>
      <c r="C371" s="7" t="s">
        <v>55</v>
      </c>
      <c r="D371" s="1">
        <f>D370*D362/1000000</f>
        <v>3.4749999999999998E-3</v>
      </c>
    </row>
    <row r="372" spans="1:4" ht="13.5" x14ac:dyDescent="0.25">
      <c r="A372" s="3" t="s">
        <v>56</v>
      </c>
      <c r="C372" s="7" t="s">
        <v>57</v>
      </c>
      <c r="D372" s="1">
        <f>D370*D364/3600</f>
        <v>3.0888888888888893E-3</v>
      </c>
    </row>
    <row r="373" spans="1:4" x14ac:dyDescent="0.2">
      <c r="A373" s="21"/>
    </row>
    <row r="374" spans="1:4" ht="13.5" x14ac:dyDescent="0.2">
      <c r="A374" s="6" t="s">
        <v>58</v>
      </c>
    </row>
    <row r="375" spans="1:4" x14ac:dyDescent="0.2">
      <c r="A375" s="3" t="s">
        <v>53</v>
      </c>
    </row>
    <row r="376" spans="1:4" ht="13.5" x14ac:dyDescent="0.25">
      <c r="A376" s="3" t="s">
        <v>49</v>
      </c>
      <c r="C376" s="7" t="s">
        <v>50</v>
      </c>
      <c r="D376" s="1">
        <v>1.0900000000000001</v>
      </c>
    </row>
    <row r="377" spans="1:4" ht="15.75" x14ac:dyDescent="0.25">
      <c r="A377" s="3" t="s">
        <v>54</v>
      </c>
      <c r="C377" s="7" t="s">
        <v>55</v>
      </c>
      <c r="D377" s="1">
        <f>D376*D362/1000000</f>
        <v>2.7250000000000001E-4</v>
      </c>
    </row>
    <row r="378" spans="1:4" ht="13.5" x14ac:dyDescent="0.25">
      <c r="A378" s="3" t="s">
        <v>59</v>
      </c>
      <c r="C378" s="7" t="s">
        <v>57</v>
      </c>
      <c r="D378" s="1">
        <f>D376*D364/3600</f>
        <v>2.4222222222222226E-4</v>
      </c>
    </row>
    <row r="379" spans="1:4" x14ac:dyDescent="0.2">
      <c r="A379" s="21"/>
    </row>
    <row r="380" spans="1:4" ht="13.5" x14ac:dyDescent="0.2">
      <c r="A380" s="188" t="s">
        <v>60</v>
      </c>
      <c r="B380" s="188"/>
      <c r="C380" s="188"/>
    </row>
    <row r="381" spans="1:4" x14ac:dyDescent="0.2">
      <c r="A381" s="3" t="s">
        <v>53</v>
      </c>
    </row>
    <row r="382" spans="1:4" ht="13.5" x14ac:dyDescent="0.25">
      <c r="A382" s="3" t="s">
        <v>49</v>
      </c>
      <c r="C382" s="7" t="s">
        <v>50</v>
      </c>
      <c r="D382" s="1">
        <v>1</v>
      </c>
    </row>
    <row r="383" spans="1:4" ht="15.75" x14ac:dyDescent="0.25">
      <c r="A383" s="3" t="s">
        <v>54</v>
      </c>
      <c r="C383" s="7" t="s">
        <v>55</v>
      </c>
      <c r="D383" s="1">
        <f>D382*D362/1000000</f>
        <v>2.5000000000000001E-4</v>
      </c>
    </row>
    <row r="384" spans="1:4" ht="13.5" x14ac:dyDescent="0.25">
      <c r="A384" s="3" t="s">
        <v>59</v>
      </c>
      <c r="C384" s="7" t="s">
        <v>57</v>
      </c>
      <c r="D384" s="1">
        <f>D382*D364/3600</f>
        <v>2.2222222222222223E-4</v>
      </c>
    </row>
    <row r="385" spans="1:4" x14ac:dyDescent="0.2">
      <c r="A385" s="21"/>
    </row>
    <row r="386" spans="1:4" ht="13.5" x14ac:dyDescent="0.2">
      <c r="A386" s="188" t="s">
        <v>61</v>
      </c>
      <c r="B386" s="188"/>
      <c r="C386" s="188"/>
    </row>
    <row r="387" spans="1:4" x14ac:dyDescent="0.2">
      <c r="A387" s="3" t="s">
        <v>53</v>
      </c>
    </row>
    <row r="388" spans="1:4" ht="13.5" x14ac:dyDescent="0.25">
      <c r="A388" s="3" t="s">
        <v>62</v>
      </c>
      <c r="C388" s="7" t="s">
        <v>50</v>
      </c>
      <c r="D388" s="1">
        <v>1</v>
      </c>
    </row>
    <row r="389" spans="1:4" ht="15.75" x14ac:dyDescent="0.25">
      <c r="A389" s="3" t="s">
        <v>54</v>
      </c>
      <c r="C389" s="7" t="s">
        <v>55</v>
      </c>
      <c r="D389" s="1">
        <f>D388*D362/1000000</f>
        <v>2.5000000000000001E-4</v>
      </c>
    </row>
    <row r="390" spans="1:4" ht="13.5" x14ac:dyDescent="0.25">
      <c r="A390" s="3" t="s">
        <v>59</v>
      </c>
      <c r="C390" s="7" t="s">
        <v>57</v>
      </c>
      <c r="D390" s="1">
        <f>D388*D364/3600</f>
        <v>2.2222222222222223E-4</v>
      </c>
    </row>
    <row r="391" spans="1:4" x14ac:dyDescent="0.2">
      <c r="A391" s="3" t="s">
        <v>63</v>
      </c>
    </row>
    <row r="392" spans="1:4" x14ac:dyDescent="0.2">
      <c r="A392" s="3" t="s">
        <v>64</v>
      </c>
    </row>
    <row r="393" spans="1:4" ht="13.5" x14ac:dyDescent="0.2">
      <c r="A393" s="6" t="s">
        <v>65</v>
      </c>
    </row>
    <row r="394" spans="1:4" x14ac:dyDescent="0.2">
      <c r="A394" s="3" t="s">
        <v>53</v>
      </c>
    </row>
    <row r="395" spans="1:4" ht="13.5" x14ac:dyDescent="0.25">
      <c r="A395" s="3" t="s">
        <v>49</v>
      </c>
      <c r="C395" s="7" t="s">
        <v>50</v>
      </c>
      <c r="D395" s="1">
        <v>0.93</v>
      </c>
    </row>
    <row r="396" spans="1:4" ht="15.75" x14ac:dyDescent="0.25">
      <c r="A396" s="3" t="s">
        <v>54</v>
      </c>
      <c r="C396" s="7" t="s">
        <v>55</v>
      </c>
      <c r="D396" s="1">
        <f>D395*D362/1000000</f>
        <v>2.3250000000000001E-4</v>
      </c>
    </row>
    <row r="397" spans="1:4" ht="13.5" x14ac:dyDescent="0.25">
      <c r="A397" s="3" t="s">
        <v>59</v>
      </c>
      <c r="C397" s="7" t="s">
        <v>57</v>
      </c>
      <c r="D397" s="1">
        <f>D395*D364/3600</f>
        <v>2.0666666666666668E-4</v>
      </c>
    </row>
    <row r="398" spans="1:4" x14ac:dyDescent="0.2">
      <c r="A398" s="3" t="s">
        <v>66</v>
      </c>
    </row>
    <row r="399" spans="1:4" x14ac:dyDescent="0.2">
      <c r="A399" s="3"/>
    </row>
    <row r="400" spans="1:4" x14ac:dyDescent="0.2">
      <c r="A400" s="3" t="s">
        <v>53</v>
      </c>
    </row>
    <row r="401" spans="1:4" ht="13.5" x14ac:dyDescent="0.25">
      <c r="A401" s="3" t="s">
        <v>62</v>
      </c>
      <c r="C401" s="7" t="s">
        <v>50</v>
      </c>
      <c r="D401" s="1">
        <v>2.7</v>
      </c>
    </row>
    <row r="402" spans="1:4" x14ac:dyDescent="0.2">
      <c r="A402" s="3" t="s">
        <v>67</v>
      </c>
    </row>
    <row r="403" spans="1:4" ht="13.5" x14ac:dyDescent="0.2">
      <c r="A403" s="6" t="s">
        <v>68</v>
      </c>
    </row>
    <row r="404" spans="1:4" ht="15.75" x14ac:dyDescent="0.25">
      <c r="A404" s="3" t="s">
        <v>69</v>
      </c>
      <c r="C404" s="7" t="s">
        <v>55</v>
      </c>
      <c r="D404" s="1">
        <f>D357*D401*D362/1000000</f>
        <v>5.4000000000000001E-4</v>
      </c>
    </row>
    <row r="405" spans="1:4" ht="13.5" x14ac:dyDescent="0.25">
      <c r="A405" s="3" t="s">
        <v>70</v>
      </c>
      <c r="C405" s="7" t="s">
        <v>57</v>
      </c>
      <c r="D405" s="1">
        <f>D357*D401*D364/3600</f>
        <v>4.8000000000000007E-4</v>
      </c>
    </row>
    <row r="406" spans="1:4" x14ac:dyDescent="0.2">
      <c r="A406" s="21"/>
    </row>
    <row r="407" spans="1:4" ht="13.5" x14ac:dyDescent="0.2">
      <c r="A407" s="6" t="s">
        <v>71</v>
      </c>
    </row>
    <row r="408" spans="1:4" ht="15.75" x14ac:dyDescent="0.25">
      <c r="A408" s="3" t="s">
        <v>72</v>
      </c>
      <c r="C408" s="7" t="s">
        <v>55</v>
      </c>
      <c r="D408" s="1">
        <f>D358*D401*D362/1000000</f>
        <v>8.7750000000000019E-5</v>
      </c>
    </row>
    <row r="409" spans="1:4" ht="13.5" x14ac:dyDescent="0.25">
      <c r="A409" s="3" t="s">
        <v>73</v>
      </c>
      <c r="C409" s="7" t="s">
        <v>57</v>
      </c>
      <c r="D409" s="1">
        <f>D358*D401*D364/3600</f>
        <v>7.8000000000000012E-5</v>
      </c>
    </row>
    <row r="410" spans="1:4" x14ac:dyDescent="0.2">
      <c r="A410" s="21"/>
    </row>
    <row r="411" spans="1:4" ht="13.5" x14ac:dyDescent="0.2">
      <c r="A411" s="6" t="s">
        <v>74</v>
      </c>
    </row>
    <row r="412" spans="1:4" x14ac:dyDescent="0.2">
      <c r="A412" s="3" t="s">
        <v>53</v>
      </c>
    </row>
    <row r="413" spans="1:4" ht="13.5" x14ac:dyDescent="0.25">
      <c r="A413" s="3" t="s">
        <v>49</v>
      </c>
      <c r="C413" s="7" t="s">
        <v>50</v>
      </c>
      <c r="D413" s="1">
        <v>13.3</v>
      </c>
    </row>
    <row r="414" spans="1:4" ht="15.75" x14ac:dyDescent="0.25">
      <c r="A414" s="3" t="s">
        <v>54</v>
      </c>
      <c r="C414" s="7" t="s">
        <v>55</v>
      </c>
      <c r="D414" s="1">
        <f>D413*D362/1000000</f>
        <v>3.3249999999999998E-3</v>
      </c>
    </row>
    <row r="415" spans="1:4" ht="13.5" x14ac:dyDescent="0.25">
      <c r="A415" s="3" t="s">
        <v>59</v>
      </c>
      <c r="C415" s="7" t="s">
        <v>57</v>
      </c>
      <c r="D415" s="1">
        <f>D413*D364/3600</f>
        <v>2.9555555555555559E-3</v>
      </c>
    </row>
    <row r="417" spans="1:4" x14ac:dyDescent="0.2">
      <c r="A417" s="3" t="s">
        <v>42</v>
      </c>
      <c r="D417" s="1"/>
    </row>
    <row r="418" spans="1:4" x14ac:dyDescent="0.2">
      <c r="A418" s="3" t="s">
        <v>79</v>
      </c>
      <c r="D418" s="1"/>
    </row>
    <row r="419" spans="1:4" ht="13.5" x14ac:dyDescent="0.25">
      <c r="A419" s="3" t="s">
        <v>76</v>
      </c>
      <c r="C419" s="7" t="s">
        <v>44</v>
      </c>
      <c r="D419" s="1">
        <v>120</v>
      </c>
    </row>
    <row r="420" spans="1:4" ht="13.5" x14ac:dyDescent="0.25">
      <c r="A420" s="3" t="s">
        <v>45</v>
      </c>
      <c r="C420" s="7"/>
      <c r="D420" s="1"/>
    </row>
    <row r="421" spans="1:4" ht="13.5" x14ac:dyDescent="0.25">
      <c r="A421" s="3" t="s">
        <v>46</v>
      </c>
      <c r="C421" s="7" t="s">
        <v>47</v>
      </c>
      <c r="D421" s="1">
        <v>0.8</v>
      </c>
    </row>
    <row r="422" spans="1:4" ht="13.5" x14ac:dyDescent="0.25">
      <c r="A422" s="3" t="s">
        <v>48</v>
      </c>
      <c r="C422" s="7"/>
      <c r="D422" s="1"/>
    </row>
    <row r="423" spans="1:4" ht="13.5" x14ac:dyDescent="0.25">
      <c r="A423" s="3" t="s">
        <v>49</v>
      </c>
      <c r="C423" s="7" t="s">
        <v>50</v>
      </c>
      <c r="D423" s="1">
        <v>8</v>
      </c>
    </row>
    <row r="424" spans="1:4" x14ac:dyDescent="0.2">
      <c r="A424" s="3" t="s">
        <v>51</v>
      </c>
    </row>
    <row r="425" spans="1:4" ht="13.5" x14ac:dyDescent="0.2">
      <c r="A425" s="6" t="s">
        <v>52</v>
      </c>
    </row>
    <row r="426" spans="1:4" x14ac:dyDescent="0.2">
      <c r="A426" s="3" t="s">
        <v>53</v>
      </c>
    </row>
    <row r="427" spans="1:4" ht="13.5" x14ac:dyDescent="0.25">
      <c r="A427" s="3" t="s">
        <v>49</v>
      </c>
      <c r="C427" s="7" t="s">
        <v>50</v>
      </c>
      <c r="D427" s="1">
        <v>7.06</v>
      </c>
    </row>
    <row r="428" spans="1:4" ht="15.75" x14ac:dyDescent="0.25">
      <c r="A428" s="3" t="s">
        <v>54</v>
      </c>
      <c r="C428" s="7" t="s">
        <v>55</v>
      </c>
      <c r="D428" s="1">
        <f>D427*D419/1000000</f>
        <v>8.4719999999999988E-4</v>
      </c>
    </row>
    <row r="429" spans="1:4" ht="13.5" x14ac:dyDescent="0.25">
      <c r="A429" s="3" t="s">
        <v>59</v>
      </c>
      <c r="C429" s="7" t="s">
        <v>57</v>
      </c>
      <c r="D429" s="1">
        <f>D427*D421/3600</f>
        <v>1.5688888888888888E-3</v>
      </c>
    </row>
    <row r="430" spans="1:4" x14ac:dyDescent="0.2">
      <c r="A430" s="21"/>
      <c r="D430" s="1"/>
    </row>
    <row r="431" spans="1:4" ht="13.5" x14ac:dyDescent="0.2">
      <c r="A431" s="6" t="s">
        <v>58</v>
      </c>
      <c r="D431" s="1"/>
    </row>
    <row r="432" spans="1:4" x14ac:dyDescent="0.2">
      <c r="A432" s="3" t="s">
        <v>53</v>
      </c>
      <c r="D432" s="1"/>
    </row>
    <row r="433" spans="1:4" ht="13.5" x14ac:dyDescent="0.25">
      <c r="A433" s="3" t="s">
        <v>77</v>
      </c>
      <c r="C433" s="7" t="s">
        <v>50</v>
      </c>
      <c r="D433" s="1">
        <v>0.55000000000000004</v>
      </c>
    </row>
    <row r="434" spans="1:4" ht="15.75" x14ac:dyDescent="0.25">
      <c r="A434" s="3" t="s">
        <v>54</v>
      </c>
      <c r="C434" s="7" t="s">
        <v>55</v>
      </c>
      <c r="D434" s="1">
        <f>D433*D419/1000000</f>
        <v>6.6000000000000005E-5</v>
      </c>
    </row>
    <row r="435" spans="1:4" ht="13.5" x14ac:dyDescent="0.25">
      <c r="A435" s="3" t="s">
        <v>59</v>
      </c>
      <c r="C435" s="7" t="s">
        <v>57</v>
      </c>
      <c r="D435" s="1">
        <f>D433*D421/3600</f>
        <v>1.2222222222222224E-4</v>
      </c>
    </row>
    <row r="436" spans="1:4" x14ac:dyDescent="0.2">
      <c r="A436" s="21"/>
    </row>
    <row r="437" spans="1:4" ht="13.5" x14ac:dyDescent="0.2">
      <c r="A437" s="6" t="s">
        <v>78</v>
      </c>
    </row>
    <row r="438" spans="1:4" x14ac:dyDescent="0.2">
      <c r="A438" s="3" t="s">
        <v>53</v>
      </c>
    </row>
    <row r="439" spans="1:4" ht="13.5" x14ac:dyDescent="0.25">
      <c r="A439" s="3" t="s">
        <v>49</v>
      </c>
      <c r="C439" s="7" t="s">
        <v>50</v>
      </c>
      <c r="D439" s="1">
        <v>0.35</v>
      </c>
    </row>
    <row r="440" spans="1:4" ht="15.75" x14ac:dyDescent="0.25">
      <c r="A440" s="3" t="s">
        <v>54</v>
      </c>
      <c r="C440" s="7" t="s">
        <v>55</v>
      </c>
      <c r="D440" s="1">
        <f>D439*D419/1000000</f>
        <v>4.1999999999999998E-5</v>
      </c>
    </row>
    <row r="441" spans="1:4" ht="13.5" x14ac:dyDescent="0.25">
      <c r="A441" s="3" t="s">
        <v>59</v>
      </c>
      <c r="C441" s="7" t="s">
        <v>57</v>
      </c>
      <c r="D441" s="1">
        <f>D439*D421/3600</f>
        <v>7.7777777777777768E-5</v>
      </c>
    </row>
    <row r="442" spans="1:4" x14ac:dyDescent="0.2">
      <c r="A442" s="21"/>
    </row>
    <row r="443" spans="1:4" ht="13.5" x14ac:dyDescent="0.2">
      <c r="A443" s="188" t="s">
        <v>80</v>
      </c>
      <c r="B443" s="188"/>
      <c r="C443" s="188"/>
    </row>
    <row r="444" spans="1:4" x14ac:dyDescent="0.2">
      <c r="A444" s="3" t="s">
        <v>53</v>
      </c>
    </row>
    <row r="445" spans="1:4" ht="13.5" x14ac:dyDescent="0.25">
      <c r="A445" s="3" t="s">
        <v>62</v>
      </c>
      <c r="C445" s="7" t="s">
        <v>50</v>
      </c>
      <c r="D445" s="1">
        <v>0.04</v>
      </c>
    </row>
    <row r="446" spans="1:4" ht="15.75" x14ac:dyDescent="0.25">
      <c r="A446" s="3" t="s">
        <v>54</v>
      </c>
      <c r="C446" s="7" t="s">
        <v>55</v>
      </c>
      <c r="D446" s="1">
        <f>D445*D419/1000000</f>
        <v>4.7999999999999998E-6</v>
      </c>
    </row>
    <row r="447" spans="1:4" ht="13.5" x14ac:dyDescent="0.25">
      <c r="A447" s="3" t="s">
        <v>59</v>
      </c>
      <c r="C447" s="7" t="s">
        <v>57</v>
      </c>
      <c r="D447" s="22">
        <f>D445*D421/3600</f>
        <v>8.8888888888888883E-6</v>
      </c>
    </row>
    <row r="448" spans="1:4" x14ac:dyDescent="0.2">
      <c r="A448" s="3" t="s">
        <v>63</v>
      </c>
      <c r="D448" s="1"/>
    </row>
    <row r="449" spans="1:4" x14ac:dyDescent="0.2">
      <c r="A449" s="3" t="s">
        <v>64</v>
      </c>
      <c r="D449" s="1"/>
    </row>
    <row r="450" spans="1:4" ht="13.5" x14ac:dyDescent="0.2">
      <c r="A450" s="6" t="s">
        <v>65</v>
      </c>
      <c r="D450" s="1"/>
    </row>
    <row r="451" spans="1:4" x14ac:dyDescent="0.2">
      <c r="A451" s="3" t="s">
        <v>53</v>
      </c>
      <c r="D451" s="1"/>
    </row>
    <row r="452" spans="1:4" ht="13.5" x14ac:dyDescent="0.25">
      <c r="A452" s="3" t="s">
        <v>49</v>
      </c>
      <c r="C452" s="7" t="s">
        <v>50</v>
      </c>
      <c r="D452" s="1">
        <v>1.61</v>
      </c>
    </row>
    <row r="453" spans="1:4" ht="15.75" x14ac:dyDescent="0.25">
      <c r="A453" s="3" t="s">
        <v>54</v>
      </c>
      <c r="C453" s="7" t="s">
        <v>55</v>
      </c>
      <c r="D453" s="1">
        <f>D452*D419/1000000</f>
        <v>1.9320000000000001E-4</v>
      </c>
    </row>
    <row r="454" spans="1:4" ht="13.5" x14ac:dyDescent="0.25">
      <c r="A454" s="3" t="s">
        <v>59</v>
      </c>
      <c r="C454" s="7" t="s">
        <v>57</v>
      </c>
      <c r="D454" s="1">
        <f>D452*D421/3600</f>
        <v>3.5777777777777782E-4</v>
      </c>
    </row>
    <row r="456" spans="1:4" x14ac:dyDescent="0.2">
      <c r="A456" s="3" t="s">
        <v>42</v>
      </c>
    </row>
    <row r="457" spans="1:4" x14ac:dyDescent="0.2">
      <c r="A457" s="3" t="s">
        <v>81</v>
      </c>
    </row>
    <row r="458" spans="1:4" ht="13.5" x14ac:dyDescent="0.25">
      <c r="A458" s="3" t="s">
        <v>76</v>
      </c>
      <c r="C458" s="7" t="s">
        <v>44</v>
      </c>
      <c r="D458" s="20">
        <v>40</v>
      </c>
    </row>
    <row r="459" spans="1:4" ht="13.5" x14ac:dyDescent="0.25">
      <c r="A459" s="3" t="s">
        <v>45</v>
      </c>
      <c r="C459" s="7"/>
    </row>
    <row r="460" spans="1:4" ht="13.5" x14ac:dyDescent="0.25">
      <c r="A460" s="3" t="s">
        <v>46</v>
      </c>
      <c r="C460" s="7" t="s">
        <v>47</v>
      </c>
      <c r="D460" s="1">
        <v>0.8</v>
      </c>
    </row>
    <row r="461" spans="1:4" ht="13.5" x14ac:dyDescent="0.25">
      <c r="A461" s="3" t="s">
        <v>48</v>
      </c>
      <c r="C461" s="7"/>
      <c r="D461" s="1"/>
    </row>
    <row r="462" spans="1:4" ht="13.5" x14ac:dyDescent="0.25">
      <c r="A462" s="3" t="s">
        <v>49</v>
      </c>
      <c r="C462" s="7" t="s">
        <v>50</v>
      </c>
      <c r="D462" s="1">
        <v>11.5</v>
      </c>
    </row>
    <row r="463" spans="1:4" x14ac:dyDescent="0.2">
      <c r="A463" s="3" t="s">
        <v>51</v>
      </c>
      <c r="D463" s="1"/>
    </row>
    <row r="464" spans="1:4" x14ac:dyDescent="0.2">
      <c r="A464" s="3"/>
      <c r="D464" s="1"/>
    </row>
    <row r="465" spans="1:4" ht="13.5" x14ac:dyDescent="0.2">
      <c r="A465" s="6" t="s">
        <v>52</v>
      </c>
      <c r="D465" s="1"/>
    </row>
    <row r="466" spans="1:4" x14ac:dyDescent="0.2">
      <c r="A466" s="3" t="s">
        <v>53</v>
      </c>
      <c r="D466" s="1"/>
    </row>
    <row r="467" spans="1:4" ht="13.5" x14ac:dyDescent="0.25">
      <c r="A467" s="3" t="s">
        <v>49</v>
      </c>
      <c r="C467" s="7" t="s">
        <v>50</v>
      </c>
      <c r="D467" s="1">
        <v>9.77</v>
      </c>
    </row>
    <row r="468" spans="1:4" ht="15.75" x14ac:dyDescent="0.25">
      <c r="A468" s="3" t="s">
        <v>54</v>
      </c>
      <c r="C468" s="7" t="s">
        <v>55</v>
      </c>
      <c r="D468" s="1">
        <f>D467*D458/1000000</f>
        <v>3.9079999999999996E-4</v>
      </c>
    </row>
    <row r="469" spans="1:4" ht="13.5" x14ac:dyDescent="0.25">
      <c r="A469" s="3" t="s">
        <v>59</v>
      </c>
      <c r="C469" s="7" t="s">
        <v>57</v>
      </c>
      <c r="D469" s="1">
        <f>D467*D460/3600</f>
        <v>2.1711111111111111E-3</v>
      </c>
    </row>
    <row r="470" spans="1:4" x14ac:dyDescent="0.2">
      <c r="A470" s="21"/>
    </row>
    <row r="471" spans="1:4" ht="13.5" x14ac:dyDescent="0.2">
      <c r="A471" s="6" t="s">
        <v>58</v>
      </c>
    </row>
    <row r="472" spans="1:4" x14ac:dyDescent="0.2">
      <c r="A472" s="3" t="s">
        <v>53</v>
      </c>
    </row>
    <row r="473" spans="1:4" ht="13.5" x14ac:dyDescent="0.25">
      <c r="A473" s="3" t="s">
        <v>49</v>
      </c>
      <c r="C473" s="7" t="s">
        <v>50</v>
      </c>
      <c r="D473" s="1">
        <v>1.73</v>
      </c>
    </row>
    <row r="474" spans="1:4" ht="15.75" x14ac:dyDescent="0.25">
      <c r="A474" s="3" t="s">
        <v>54</v>
      </c>
      <c r="C474" s="7" t="s">
        <v>55</v>
      </c>
      <c r="D474" s="1">
        <f>D473*D458/1000000</f>
        <v>6.9200000000000002E-5</v>
      </c>
    </row>
    <row r="475" spans="1:4" ht="13.5" x14ac:dyDescent="0.25">
      <c r="A475" s="3" t="s">
        <v>59</v>
      </c>
      <c r="C475" s="7" t="s">
        <v>57</v>
      </c>
      <c r="D475" s="1">
        <f>D473*D460/3600</f>
        <v>3.8444444444444447E-4</v>
      </c>
    </row>
    <row r="476" spans="1:4" x14ac:dyDescent="0.2">
      <c r="A476" s="3" t="s">
        <v>63</v>
      </c>
    </row>
    <row r="477" spans="1:4" x14ac:dyDescent="0.2">
      <c r="A477" s="3" t="s">
        <v>64</v>
      </c>
    </row>
    <row r="478" spans="1:4" ht="13.5" x14ac:dyDescent="0.2">
      <c r="A478" s="6" t="s">
        <v>65</v>
      </c>
    </row>
    <row r="479" spans="1:4" x14ac:dyDescent="0.2">
      <c r="A479" s="3" t="s">
        <v>53</v>
      </c>
    </row>
    <row r="480" spans="1:4" ht="13.5" x14ac:dyDescent="0.25">
      <c r="A480" s="3" t="s">
        <v>49</v>
      </c>
      <c r="C480" s="7" t="s">
        <v>50</v>
      </c>
      <c r="D480" s="1">
        <v>0.4</v>
      </c>
    </row>
    <row r="481" spans="1:4" ht="15.75" x14ac:dyDescent="0.25">
      <c r="A481" s="3" t="s">
        <v>82</v>
      </c>
      <c r="C481" s="7" t="s">
        <v>55</v>
      </c>
      <c r="D481" s="1">
        <f>D480*D458/1000000</f>
        <v>1.5999999999999999E-5</v>
      </c>
    </row>
    <row r="482" spans="1:4" ht="13.5" x14ac:dyDescent="0.25">
      <c r="A482" s="3" t="s">
        <v>59</v>
      </c>
      <c r="C482" s="7" t="s">
        <v>57</v>
      </c>
      <c r="D482" s="1">
        <f>D480*D460/3600</f>
        <v>8.8888888888888907E-5</v>
      </c>
    </row>
    <row r="484" spans="1:4" x14ac:dyDescent="0.2">
      <c r="A484" s="3" t="s">
        <v>42</v>
      </c>
      <c r="D484" s="1"/>
    </row>
    <row r="485" spans="1:4" x14ac:dyDescent="0.2">
      <c r="A485" s="3" t="s">
        <v>83</v>
      </c>
      <c r="D485" s="1"/>
    </row>
    <row r="486" spans="1:4" ht="13.5" x14ac:dyDescent="0.25">
      <c r="A486" s="3" t="s">
        <v>76</v>
      </c>
      <c r="C486" s="7" t="s">
        <v>44</v>
      </c>
      <c r="D486" s="1">
        <v>25</v>
      </c>
    </row>
    <row r="487" spans="1:4" ht="13.5" x14ac:dyDescent="0.25">
      <c r="A487" s="3" t="s">
        <v>45</v>
      </c>
      <c r="C487" s="7"/>
      <c r="D487" s="1"/>
    </row>
    <row r="488" spans="1:4" ht="13.5" x14ac:dyDescent="0.25">
      <c r="A488" s="3" t="s">
        <v>46</v>
      </c>
      <c r="C488" s="7" t="s">
        <v>47</v>
      </c>
      <c r="D488" s="1">
        <v>0.2</v>
      </c>
    </row>
    <row r="489" spans="1:4" ht="13.5" x14ac:dyDescent="0.25">
      <c r="A489" s="3" t="s">
        <v>48</v>
      </c>
      <c r="C489" s="7"/>
      <c r="D489" s="1"/>
    </row>
    <row r="490" spans="1:4" ht="13.5" x14ac:dyDescent="0.25">
      <c r="A490" s="3" t="s">
        <v>49</v>
      </c>
      <c r="C490" s="7" t="s">
        <v>50</v>
      </c>
      <c r="D490" s="1">
        <v>10</v>
      </c>
    </row>
    <row r="491" spans="1:4" x14ac:dyDescent="0.2">
      <c r="A491" s="3" t="s">
        <v>51</v>
      </c>
    </row>
    <row r="492" spans="1:4" x14ac:dyDescent="0.2">
      <c r="A492" s="3"/>
    </row>
    <row r="493" spans="1:4" ht="13.5" x14ac:dyDescent="0.2">
      <c r="A493" s="6" t="s">
        <v>52</v>
      </c>
    </row>
    <row r="494" spans="1:4" x14ac:dyDescent="0.2">
      <c r="A494" s="3" t="s">
        <v>53</v>
      </c>
    </row>
    <row r="495" spans="1:4" ht="13.5" x14ac:dyDescent="0.25">
      <c r="A495" s="3" t="s">
        <v>49</v>
      </c>
      <c r="C495" s="7" t="s">
        <v>50</v>
      </c>
      <c r="D495" s="1">
        <v>9.1999999999999993</v>
      </c>
    </row>
    <row r="496" spans="1:4" ht="15.75" x14ac:dyDescent="0.25">
      <c r="A496" s="3" t="s">
        <v>54</v>
      </c>
      <c r="C496" s="7" t="s">
        <v>55</v>
      </c>
      <c r="D496" s="1">
        <f>D495*D486/1000000</f>
        <v>2.2999999999999998E-4</v>
      </c>
    </row>
    <row r="497" spans="1:4" ht="13.5" x14ac:dyDescent="0.25">
      <c r="A497" s="3" t="s">
        <v>59</v>
      </c>
      <c r="C497" s="7" t="s">
        <v>57</v>
      </c>
      <c r="D497" s="1">
        <f>D495*D488/3600</f>
        <v>5.1111111111111105E-4</v>
      </c>
    </row>
    <row r="498" spans="1:4" x14ac:dyDescent="0.2">
      <c r="A498" s="21"/>
      <c r="D498" s="1"/>
    </row>
    <row r="499" spans="1:4" ht="13.5" x14ac:dyDescent="0.2">
      <c r="A499" s="6" t="s">
        <v>58</v>
      </c>
      <c r="D499" s="1"/>
    </row>
    <row r="500" spans="1:4" x14ac:dyDescent="0.2">
      <c r="A500" s="3" t="s">
        <v>53</v>
      </c>
      <c r="D500" s="1"/>
    </row>
    <row r="501" spans="1:4" ht="13.5" x14ac:dyDescent="0.25">
      <c r="A501" s="3" t="s">
        <v>77</v>
      </c>
      <c r="C501" s="7" t="s">
        <v>50</v>
      </c>
      <c r="D501" s="1">
        <v>0.63</v>
      </c>
    </row>
    <row r="502" spans="1:4" ht="15.75" x14ac:dyDescent="0.25">
      <c r="A502" s="3" t="s">
        <v>54</v>
      </c>
      <c r="C502" s="7" t="s">
        <v>55</v>
      </c>
      <c r="D502" s="1">
        <f>D501*D486/1000000</f>
        <v>1.575E-5</v>
      </c>
    </row>
    <row r="503" spans="1:4" ht="13.5" x14ac:dyDescent="0.25">
      <c r="A503" s="3" t="s">
        <v>59</v>
      </c>
      <c r="C503" s="7" t="s">
        <v>57</v>
      </c>
      <c r="D503" s="1">
        <f>D501*D488/3600</f>
        <v>3.4999999999999997E-5</v>
      </c>
    </row>
    <row r="504" spans="1:4" x14ac:dyDescent="0.2">
      <c r="A504" s="21"/>
    </row>
    <row r="505" spans="1:4" ht="13.5" x14ac:dyDescent="0.2">
      <c r="A505" s="6" t="s">
        <v>78</v>
      </c>
    </row>
    <row r="506" spans="1:4" x14ac:dyDescent="0.2">
      <c r="A506" s="3" t="s">
        <v>53</v>
      </c>
    </row>
    <row r="507" spans="1:4" ht="13.5" x14ac:dyDescent="0.25">
      <c r="A507" s="3" t="s">
        <v>49</v>
      </c>
      <c r="C507" s="7" t="s">
        <v>50</v>
      </c>
      <c r="D507" s="1">
        <v>0.17</v>
      </c>
    </row>
    <row r="508" spans="1:4" ht="15.75" x14ac:dyDescent="0.25">
      <c r="A508" s="3" t="s">
        <v>54</v>
      </c>
      <c r="C508" s="7" t="s">
        <v>55</v>
      </c>
      <c r="D508" s="1">
        <f>D507*D486/1000000</f>
        <v>4.25E-6</v>
      </c>
    </row>
    <row r="509" spans="1:4" ht="13.5" x14ac:dyDescent="0.25">
      <c r="A509" s="3" t="s">
        <v>59</v>
      </c>
      <c r="C509" s="7" t="s">
        <v>57</v>
      </c>
      <c r="D509" s="1">
        <f>D507*D488/3600</f>
        <v>9.4444444444444446E-6</v>
      </c>
    </row>
    <row r="510" spans="1:4" x14ac:dyDescent="0.2">
      <c r="A510" s="21"/>
    </row>
    <row r="511" spans="1:4" x14ac:dyDescent="0.2">
      <c r="A511" s="3" t="s">
        <v>63</v>
      </c>
      <c r="D511" s="1"/>
    </row>
    <row r="512" spans="1:4" x14ac:dyDescent="0.2">
      <c r="A512" s="3" t="s">
        <v>64</v>
      </c>
      <c r="D512" s="1"/>
    </row>
    <row r="513" spans="1:4" ht="13.5" x14ac:dyDescent="0.2">
      <c r="A513" s="6" t="s">
        <v>65</v>
      </c>
      <c r="D513" s="1"/>
    </row>
    <row r="514" spans="1:4" x14ac:dyDescent="0.2">
      <c r="A514" s="3" t="s">
        <v>53</v>
      </c>
      <c r="D514" s="1"/>
    </row>
    <row r="515" spans="1:4" ht="13.5" x14ac:dyDescent="0.25">
      <c r="A515" s="3" t="s">
        <v>49</v>
      </c>
      <c r="C515" s="7" t="s">
        <v>50</v>
      </c>
      <c r="D515" s="1">
        <v>1.1299999999999999</v>
      </c>
    </row>
    <row r="516" spans="1:4" ht="15.75" x14ac:dyDescent="0.25">
      <c r="A516" s="3" t="s">
        <v>54</v>
      </c>
      <c r="C516" s="7" t="s">
        <v>55</v>
      </c>
      <c r="D516" s="1">
        <f>D515*D486/1000000</f>
        <v>2.8249999999999995E-5</v>
      </c>
    </row>
    <row r="517" spans="1:4" ht="13.5" x14ac:dyDescent="0.25">
      <c r="A517" s="3" t="s">
        <v>59</v>
      </c>
      <c r="C517" s="7" t="s">
        <v>57</v>
      </c>
      <c r="D517" s="1">
        <f>D515*D488/3600</f>
        <v>6.2777777777777769E-5</v>
      </c>
    </row>
    <row r="519" spans="1:4" x14ac:dyDescent="0.2">
      <c r="A519" s="3" t="s">
        <v>42</v>
      </c>
      <c r="D519" s="1"/>
    </row>
    <row r="520" spans="1:4" x14ac:dyDescent="0.2">
      <c r="A520" s="3" t="s">
        <v>84</v>
      </c>
      <c r="D520" s="1"/>
    </row>
    <row r="521" spans="1:4" ht="13.5" x14ac:dyDescent="0.25">
      <c r="A521" s="3" t="s">
        <v>76</v>
      </c>
      <c r="C521" s="7" t="s">
        <v>44</v>
      </c>
      <c r="D521" s="1">
        <v>15</v>
      </c>
    </row>
    <row r="522" spans="1:4" ht="13.5" x14ac:dyDescent="0.25">
      <c r="A522" s="3" t="s">
        <v>45</v>
      </c>
      <c r="C522" s="7"/>
      <c r="D522" s="1"/>
    </row>
    <row r="523" spans="1:4" ht="13.5" x14ac:dyDescent="0.25">
      <c r="A523" s="3" t="s">
        <v>46</v>
      </c>
      <c r="C523" s="7" t="s">
        <v>47</v>
      </c>
      <c r="D523" s="1">
        <v>0.5</v>
      </c>
    </row>
    <row r="524" spans="1:4" ht="13.5" x14ac:dyDescent="0.25">
      <c r="A524" s="3" t="s">
        <v>48</v>
      </c>
      <c r="C524" s="7"/>
      <c r="D524" s="1"/>
    </row>
    <row r="525" spans="1:4" ht="13.5" x14ac:dyDescent="0.25">
      <c r="A525" s="3" t="s">
        <v>49</v>
      </c>
      <c r="C525" s="7" t="s">
        <v>50</v>
      </c>
      <c r="D525" s="1">
        <v>7</v>
      </c>
    </row>
    <row r="526" spans="1:4" x14ac:dyDescent="0.2">
      <c r="A526" s="3" t="s">
        <v>51</v>
      </c>
    </row>
    <row r="527" spans="1:4" ht="13.5" x14ac:dyDescent="0.2">
      <c r="A527" s="6" t="s">
        <v>52</v>
      </c>
    </row>
    <row r="528" spans="1:4" x14ac:dyDescent="0.2">
      <c r="A528" s="3" t="s">
        <v>53</v>
      </c>
    </row>
    <row r="529" spans="1:4" ht="13.5" x14ac:dyDescent="0.25">
      <c r="A529" s="3" t="s">
        <v>49</v>
      </c>
      <c r="C529" s="7" t="s">
        <v>50</v>
      </c>
      <c r="D529" s="1">
        <v>6.22</v>
      </c>
    </row>
    <row r="530" spans="1:4" ht="15.75" x14ac:dyDescent="0.25">
      <c r="A530" s="3" t="s">
        <v>54</v>
      </c>
      <c r="C530" s="7" t="s">
        <v>55</v>
      </c>
      <c r="D530" s="1">
        <f>D529*D521/1000000</f>
        <v>9.3299999999999991E-5</v>
      </c>
    </row>
    <row r="531" spans="1:4" ht="13.5" x14ac:dyDescent="0.25">
      <c r="A531" s="3" t="s">
        <v>59</v>
      </c>
      <c r="C531" s="7" t="s">
        <v>57</v>
      </c>
      <c r="D531" s="1">
        <f>D529*D523/3600</f>
        <v>8.6388888888888887E-4</v>
      </c>
    </row>
    <row r="532" spans="1:4" x14ac:dyDescent="0.2">
      <c r="A532" s="21"/>
      <c r="D532" s="1"/>
    </row>
    <row r="533" spans="1:4" ht="13.5" x14ac:dyDescent="0.2">
      <c r="A533" s="6" t="s">
        <v>58</v>
      </c>
      <c r="D533" s="1"/>
    </row>
    <row r="534" spans="1:4" x14ac:dyDescent="0.2">
      <c r="A534" s="3" t="s">
        <v>53</v>
      </c>
      <c r="D534" s="1"/>
    </row>
    <row r="535" spans="1:4" ht="13.5" x14ac:dyDescent="0.25">
      <c r="A535" s="3" t="s">
        <v>77</v>
      </c>
      <c r="C535" s="7" t="s">
        <v>50</v>
      </c>
      <c r="D535" s="1">
        <v>0.34</v>
      </c>
    </row>
    <row r="536" spans="1:4" ht="15.75" x14ac:dyDescent="0.25">
      <c r="A536" s="3" t="s">
        <v>54</v>
      </c>
      <c r="C536" s="7" t="s">
        <v>55</v>
      </c>
      <c r="D536" s="1">
        <f>D535*D521/1000000</f>
        <v>5.1000000000000003E-6</v>
      </c>
    </row>
    <row r="537" spans="1:4" ht="13.5" x14ac:dyDescent="0.25">
      <c r="A537" s="3" t="s">
        <v>59</v>
      </c>
      <c r="C537" s="7" t="s">
        <v>57</v>
      </c>
      <c r="D537" s="1">
        <f>D535*D523/3600</f>
        <v>4.7222222222222228E-5</v>
      </c>
    </row>
    <row r="538" spans="1:4" x14ac:dyDescent="0.2">
      <c r="A538" s="21"/>
    </row>
    <row r="539" spans="1:4" ht="13.5" x14ac:dyDescent="0.2">
      <c r="A539" s="6" t="s">
        <v>78</v>
      </c>
    </row>
    <row r="540" spans="1:4" x14ac:dyDescent="0.2">
      <c r="A540" s="3" t="s">
        <v>53</v>
      </c>
    </row>
    <row r="541" spans="1:4" ht="13.5" x14ac:dyDescent="0.25">
      <c r="A541" s="3" t="s">
        <v>49</v>
      </c>
      <c r="C541" s="7" t="s">
        <v>50</v>
      </c>
      <c r="D541" s="1">
        <v>0.12</v>
      </c>
    </row>
    <row r="542" spans="1:4" ht="15.75" x14ac:dyDescent="0.25">
      <c r="A542" s="3" t="s">
        <v>54</v>
      </c>
      <c r="C542" s="7" t="s">
        <v>55</v>
      </c>
      <c r="D542" s="1">
        <f>D541*D521/1000000</f>
        <v>1.7999999999999999E-6</v>
      </c>
    </row>
    <row r="543" spans="1:4" ht="13.5" x14ac:dyDescent="0.25">
      <c r="A543" s="3" t="s">
        <v>59</v>
      </c>
      <c r="C543" s="7" t="s">
        <v>57</v>
      </c>
      <c r="D543" s="1">
        <f>D541*D523/3600</f>
        <v>1.6666666666666667E-5</v>
      </c>
    </row>
    <row r="544" spans="1:4" x14ac:dyDescent="0.2">
      <c r="A544" s="21"/>
    </row>
    <row r="545" spans="1:4" ht="29.25" customHeight="1" x14ac:dyDescent="0.2">
      <c r="A545" s="188" t="s">
        <v>85</v>
      </c>
      <c r="B545" s="188"/>
      <c r="C545" s="188"/>
    </row>
    <row r="546" spans="1:4" x14ac:dyDescent="0.2">
      <c r="A546" s="3" t="s">
        <v>53</v>
      </c>
    </row>
    <row r="547" spans="1:4" ht="13.5" x14ac:dyDescent="0.25">
      <c r="A547" s="3" t="s">
        <v>62</v>
      </c>
      <c r="C547" s="7" t="s">
        <v>50</v>
      </c>
      <c r="D547" s="1">
        <v>0.32</v>
      </c>
    </row>
    <row r="548" spans="1:4" ht="15.75" x14ac:dyDescent="0.25">
      <c r="A548" s="3" t="s">
        <v>54</v>
      </c>
      <c r="C548" s="7" t="s">
        <v>55</v>
      </c>
      <c r="D548" s="1">
        <f>D547*D521/1000000</f>
        <v>4.7999999999999998E-6</v>
      </c>
    </row>
    <row r="549" spans="1:4" ht="13.5" x14ac:dyDescent="0.25">
      <c r="A549" s="3" t="s">
        <v>59</v>
      </c>
      <c r="C549" s="7" t="s">
        <v>57</v>
      </c>
      <c r="D549" s="22">
        <f>D547*D523/3600</f>
        <v>4.4444444444444447E-5</v>
      </c>
    </row>
    <row r="550" spans="1:4" ht="13.5" x14ac:dyDescent="0.25">
      <c r="A550" s="3"/>
      <c r="C550" s="7"/>
      <c r="D550" s="22"/>
    </row>
    <row r="551" spans="1:4" ht="13.5" x14ac:dyDescent="0.2">
      <c r="A551" s="188" t="s">
        <v>80</v>
      </c>
      <c r="B551" s="188"/>
      <c r="C551" s="188"/>
    </row>
    <row r="552" spans="1:4" x14ac:dyDescent="0.2">
      <c r="A552" s="3" t="s">
        <v>53</v>
      </c>
    </row>
    <row r="553" spans="1:4" ht="13.5" x14ac:dyDescent="0.25">
      <c r="A553" s="3" t="s">
        <v>62</v>
      </c>
      <c r="C553" s="7" t="s">
        <v>50</v>
      </c>
      <c r="D553" s="1">
        <v>0.02</v>
      </c>
    </row>
    <row r="554" spans="1:4" ht="15.75" x14ac:dyDescent="0.25">
      <c r="A554" s="3" t="s">
        <v>54</v>
      </c>
      <c r="C554" s="7" t="s">
        <v>55</v>
      </c>
      <c r="D554" s="1">
        <f>D553*D521/1000000</f>
        <v>2.9999999999999999E-7</v>
      </c>
    </row>
    <row r="555" spans="1:4" ht="13.5" x14ac:dyDescent="0.25">
      <c r="A555" s="3" t="s">
        <v>59</v>
      </c>
      <c r="C555" s="7" t="s">
        <v>57</v>
      </c>
      <c r="D555" s="22">
        <f>D553*D523/3600</f>
        <v>2.7777777777777779E-6</v>
      </c>
    </row>
    <row r="556" spans="1:4" ht="13.5" x14ac:dyDescent="0.25">
      <c r="A556" s="3"/>
      <c r="C556" s="7"/>
      <c r="D556" s="22"/>
    </row>
    <row r="557" spans="1:4" x14ac:dyDescent="0.2">
      <c r="A557" s="3" t="s">
        <v>63</v>
      </c>
      <c r="D557" s="1"/>
    </row>
    <row r="558" spans="1:4" x14ac:dyDescent="0.2">
      <c r="A558" s="3" t="s">
        <v>64</v>
      </c>
      <c r="D558" s="1"/>
    </row>
    <row r="559" spans="1:4" ht="13.5" x14ac:dyDescent="0.2">
      <c r="A559" s="6" t="s">
        <v>65</v>
      </c>
      <c r="D559" s="1"/>
    </row>
    <row r="560" spans="1:4" x14ac:dyDescent="0.2">
      <c r="A560" s="3" t="s">
        <v>53</v>
      </c>
      <c r="D560" s="1"/>
    </row>
    <row r="561" spans="1:4" ht="13.5" x14ac:dyDescent="0.25">
      <c r="A561" s="3" t="s">
        <v>49</v>
      </c>
      <c r="C561" s="7" t="s">
        <v>50</v>
      </c>
      <c r="D561" s="1">
        <v>1.29</v>
      </c>
    </row>
    <row r="562" spans="1:4" ht="15.75" x14ac:dyDescent="0.25">
      <c r="A562" s="3" t="s">
        <v>54</v>
      </c>
      <c r="C562" s="7" t="s">
        <v>55</v>
      </c>
      <c r="D562" s="1">
        <f>D561*D521/1000000</f>
        <v>1.9350000000000003E-5</v>
      </c>
    </row>
    <row r="563" spans="1:4" ht="13.5" x14ac:dyDescent="0.25">
      <c r="A563" s="3" t="s">
        <v>59</v>
      </c>
      <c r="C563" s="7" t="s">
        <v>57</v>
      </c>
      <c r="D563" s="1">
        <f>D561*D523/3600</f>
        <v>1.7916666666666667E-4</v>
      </c>
    </row>
    <row r="565" spans="1:4" x14ac:dyDescent="0.2">
      <c r="A565" s="3" t="s">
        <v>86</v>
      </c>
      <c r="D565" s="1"/>
    </row>
    <row r="566" spans="1:4" x14ac:dyDescent="0.2">
      <c r="A566" s="3" t="s">
        <v>87</v>
      </c>
      <c r="D566" s="1"/>
    </row>
    <row r="567" spans="1:4" ht="13.5" x14ac:dyDescent="0.25">
      <c r="A567" s="3" t="s">
        <v>76</v>
      </c>
      <c r="C567" s="7" t="s">
        <v>44</v>
      </c>
      <c r="D567" s="1">
        <v>172</v>
      </c>
    </row>
    <row r="568" spans="1:4" ht="13.5" x14ac:dyDescent="0.25">
      <c r="A568" s="3" t="s">
        <v>45</v>
      </c>
      <c r="C568" s="7"/>
      <c r="D568" s="1"/>
    </row>
    <row r="569" spans="1:4" ht="13.5" x14ac:dyDescent="0.25">
      <c r="A569" s="3" t="s">
        <v>46</v>
      </c>
      <c r="C569" s="7" t="s">
        <v>47</v>
      </c>
      <c r="D569" s="1">
        <v>0.6</v>
      </c>
    </row>
    <row r="570" spans="1:4" ht="13.5" x14ac:dyDescent="0.25">
      <c r="A570" s="3" t="s">
        <v>48</v>
      </c>
      <c r="C570" s="7"/>
      <c r="D570" s="1"/>
    </row>
    <row r="571" spans="1:4" ht="13.5" x14ac:dyDescent="0.25">
      <c r="A571" s="3" t="s">
        <v>49</v>
      </c>
      <c r="C571" s="7" t="s">
        <v>50</v>
      </c>
      <c r="D571" s="1">
        <v>1.25</v>
      </c>
    </row>
    <row r="572" spans="1:4" x14ac:dyDescent="0.2">
      <c r="A572" s="3" t="s">
        <v>51</v>
      </c>
    </row>
    <row r="573" spans="1:4" ht="13.5" x14ac:dyDescent="0.2">
      <c r="A573" s="6" t="s">
        <v>52</v>
      </c>
    </row>
    <row r="574" spans="1:4" x14ac:dyDescent="0.2">
      <c r="A574" s="3" t="s">
        <v>53</v>
      </c>
    </row>
    <row r="575" spans="1:4" ht="13.5" x14ac:dyDescent="0.25">
      <c r="A575" s="3" t="s">
        <v>49</v>
      </c>
      <c r="C575" s="7" t="s">
        <v>50</v>
      </c>
      <c r="D575" s="1">
        <v>0.96</v>
      </c>
    </row>
    <row r="576" spans="1:4" ht="15.75" x14ac:dyDescent="0.25">
      <c r="A576" s="3" t="s">
        <v>54</v>
      </c>
      <c r="C576" s="7" t="s">
        <v>55</v>
      </c>
      <c r="D576" s="1">
        <f>D575*D567/1000000</f>
        <v>1.6511999999999999E-4</v>
      </c>
    </row>
    <row r="577" spans="1:4" ht="13.5" x14ac:dyDescent="0.25">
      <c r="A577" s="3" t="s">
        <v>59</v>
      </c>
      <c r="C577" s="7" t="s">
        <v>57</v>
      </c>
      <c r="D577" s="1">
        <f>D575*D569/3600</f>
        <v>1.5999999999999999E-4</v>
      </c>
    </row>
    <row r="578" spans="1:4" x14ac:dyDescent="0.2">
      <c r="A578" s="21"/>
      <c r="D578" s="1"/>
    </row>
    <row r="579" spans="1:4" ht="13.5" x14ac:dyDescent="0.2">
      <c r="A579" s="6" t="s">
        <v>58</v>
      </c>
      <c r="D579" s="1"/>
    </row>
    <row r="580" spans="1:4" x14ac:dyDescent="0.2">
      <c r="A580" s="3" t="s">
        <v>53</v>
      </c>
      <c r="D580" s="1"/>
    </row>
    <row r="581" spans="1:4" ht="13.5" x14ac:dyDescent="0.25">
      <c r="A581" s="3" t="s">
        <v>77</v>
      </c>
      <c r="C581" s="7" t="s">
        <v>50</v>
      </c>
      <c r="D581" s="1">
        <v>0.01</v>
      </c>
    </row>
    <row r="582" spans="1:4" ht="15.75" x14ac:dyDescent="0.25">
      <c r="A582" s="3" t="s">
        <v>54</v>
      </c>
      <c r="C582" s="7" t="s">
        <v>55</v>
      </c>
      <c r="D582" s="1">
        <f>D581*D567/1000000</f>
        <v>1.72E-6</v>
      </c>
    </row>
    <row r="583" spans="1:4" ht="13.5" x14ac:dyDescent="0.25">
      <c r="A583" s="3" t="s">
        <v>59</v>
      </c>
      <c r="C583" s="7" t="s">
        <v>57</v>
      </c>
      <c r="D583" s="1">
        <f>D581*D569/3600</f>
        <v>1.6666666666666667E-6</v>
      </c>
    </row>
    <row r="584" spans="1:4" x14ac:dyDescent="0.2">
      <c r="A584" s="21"/>
    </row>
    <row r="585" spans="1:4" ht="13.5" x14ac:dyDescent="0.2">
      <c r="A585" s="188" t="s">
        <v>80</v>
      </c>
      <c r="B585" s="188"/>
      <c r="C585" s="188"/>
    </row>
    <row r="586" spans="1:4" x14ac:dyDescent="0.2">
      <c r="A586" s="3" t="s">
        <v>53</v>
      </c>
    </row>
    <row r="587" spans="1:4" ht="13.5" x14ac:dyDescent="0.25">
      <c r="A587" s="3" t="s">
        <v>62</v>
      </c>
      <c r="C587" s="7" t="s">
        <v>50</v>
      </c>
      <c r="D587" s="1">
        <v>0.16</v>
      </c>
    </row>
    <row r="588" spans="1:4" ht="15.75" x14ac:dyDescent="0.25">
      <c r="A588" s="3" t="s">
        <v>54</v>
      </c>
      <c r="C588" s="7" t="s">
        <v>55</v>
      </c>
      <c r="D588" s="1">
        <f>D587*D567/1000000</f>
        <v>2.7520000000000001E-5</v>
      </c>
    </row>
    <row r="589" spans="1:4" ht="13.5" x14ac:dyDescent="0.25">
      <c r="A589" s="3" t="s">
        <v>59</v>
      </c>
      <c r="C589" s="7" t="s">
        <v>57</v>
      </c>
      <c r="D589" s="22">
        <f>D587*D569/3600</f>
        <v>2.6666666666666667E-5</v>
      </c>
    </row>
    <row r="591" spans="1:4" ht="13.5" x14ac:dyDescent="0.2">
      <c r="A591" s="6" t="s">
        <v>88</v>
      </c>
      <c r="D591" s="1"/>
    </row>
    <row r="592" spans="1:4" x14ac:dyDescent="0.2">
      <c r="A592" s="3" t="s">
        <v>53</v>
      </c>
      <c r="D592" s="1"/>
    </row>
    <row r="593" spans="1:4" ht="13.5" x14ac:dyDescent="0.25">
      <c r="A593" s="3" t="s">
        <v>49</v>
      </c>
      <c r="C593" s="7" t="s">
        <v>50</v>
      </c>
      <c r="D593" s="1">
        <v>0.17</v>
      </c>
    </row>
    <row r="594" spans="1:4" ht="15.75" x14ac:dyDescent="0.25">
      <c r="A594" s="3" t="s">
        <v>54</v>
      </c>
      <c r="C594" s="7" t="s">
        <v>55</v>
      </c>
      <c r="D594" s="1">
        <f>D593*D567/1000000</f>
        <v>2.9240000000000001E-5</v>
      </c>
    </row>
    <row r="595" spans="1:4" ht="13.5" x14ac:dyDescent="0.25">
      <c r="A595" s="3" t="s">
        <v>59</v>
      </c>
      <c r="C595" s="7" t="s">
        <v>57</v>
      </c>
      <c r="D595" s="1">
        <f>D593*D569/3600</f>
        <v>2.8333333333333335E-5</v>
      </c>
    </row>
    <row r="596" spans="1:4" x14ac:dyDescent="0.2">
      <c r="A596" s="21"/>
    </row>
    <row r="597" spans="1:4" ht="13.5" x14ac:dyDescent="0.2">
      <c r="A597" s="6" t="s">
        <v>89</v>
      </c>
    </row>
    <row r="598" spans="1:4" x14ac:dyDescent="0.2">
      <c r="A598" s="3" t="s">
        <v>53</v>
      </c>
    </row>
    <row r="599" spans="1:4" ht="13.5" x14ac:dyDescent="0.25">
      <c r="A599" s="3" t="s">
        <v>49</v>
      </c>
      <c r="C599" s="7" t="s">
        <v>50</v>
      </c>
      <c r="D599" s="1">
        <v>0.12</v>
      </c>
    </row>
    <row r="600" spans="1:4" ht="15.75" x14ac:dyDescent="0.25">
      <c r="A600" s="3" t="s">
        <v>54</v>
      </c>
      <c r="C600" s="7" t="s">
        <v>55</v>
      </c>
      <c r="D600" s="1">
        <f>D599*D567/1000000</f>
        <v>2.0639999999999999E-5</v>
      </c>
    </row>
    <row r="601" spans="1:4" ht="13.5" x14ac:dyDescent="0.25">
      <c r="A601" s="3" t="s">
        <v>59</v>
      </c>
      <c r="C601" s="7" t="s">
        <v>57</v>
      </c>
      <c r="D601" s="1">
        <f>D599*D569/3600</f>
        <v>1.9999999999999998E-5</v>
      </c>
    </row>
    <row r="602" spans="1:4" ht="13.5" x14ac:dyDescent="0.25">
      <c r="A602" s="3"/>
      <c r="C602" s="7"/>
      <c r="D602" s="1"/>
    </row>
    <row r="603" spans="1:4" ht="13.5" x14ac:dyDescent="0.25">
      <c r="A603" s="3" t="s">
        <v>105</v>
      </c>
      <c r="D603" s="7"/>
    </row>
    <row r="604" spans="1:4" ht="13.5" x14ac:dyDescent="0.25">
      <c r="A604" s="3" t="s">
        <v>35</v>
      </c>
      <c r="D604" s="7"/>
    </row>
    <row r="605" spans="1:4" ht="13.5" x14ac:dyDescent="0.25">
      <c r="A605" s="3" t="s">
        <v>36</v>
      </c>
      <c r="D605" s="7"/>
    </row>
    <row r="606" spans="1:4" ht="13.5" x14ac:dyDescent="0.25">
      <c r="A606" s="3" t="s">
        <v>37</v>
      </c>
      <c r="D606" s="7"/>
    </row>
    <row r="607" spans="1:4" ht="13.5" x14ac:dyDescent="0.25">
      <c r="A607" s="3"/>
      <c r="D607" s="7"/>
    </row>
    <row r="608" spans="1:4" ht="13.5" x14ac:dyDescent="0.25">
      <c r="A608" s="3" t="s">
        <v>38</v>
      </c>
      <c r="C608" s="7" t="s">
        <v>39</v>
      </c>
      <c r="D608" s="1">
        <v>0.8</v>
      </c>
    </row>
    <row r="609" spans="1:4" ht="13.5" x14ac:dyDescent="0.25">
      <c r="A609" s="3" t="s">
        <v>106</v>
      </c>
      <c r="C609" s="7" t="s">
        <v>107</v>
      </c>
      <c r="D609" s="1">
        <v>0.13</v>
      </c>
    </row>
    <row r="610" spans="1:4" ht="13.5" x14ac:dyDescent="0.25">
      <c r="A610" s="3" t="s">
        <v>108</v>
      </c>
      <c r="C610" s="7"/>
      <c r="D610" s="1"/>
    </row>
    <row r="611" spans="1:4" ht="13.5" x14ac:dyDescent="0.25">
      <c r="A611" s="3" t="s">
        <v>125</v>
      </c>
      <c r="C611" s="7"/>
      <c r="D611" s="1"/>
    </row>
    <row r="612" spans="1:4" ht="13.5" x14ac:dyDescent="0.25">
      <c r="A612" s="3" t="s">
        <v>109</v>
      </c>
      <c r="C612" s="7"/>
      <c r="D612" s="1"/>
    </row>
    <row r="613" spans="1:4" ht="13.5" x14ac:dyDescent="0.25">
      <c r="A613" s="3" t="s">
        <v>110</v>
      </c>
      <c r="C613" s="7" t="s">
        <v>111</v>
      </c>
      <c r="D613" s="1">
        <v>80</v>
      </c>
    </row>
    <row r="614" spans="1:4" ht="13.5" x14ac:dyDescent="0.25">
      <c r="A614" s="3" t="s">
        <v>112</v>
      </c>
      <c r="C614" s="7"/>
      <c r="D614" s="1"/>
    </row>
    <row r="615" spans="1:4" ht="13.5" x14ac:dyDescent="0.25">
      <c r="A615" s="3" t="s">
        <v>113</v>
      </c>
      <c r="C615" s="7" t="s">
        <v>114</v>
      </c>
      <c r="D615" s="1">
        <v>600</v>
      </c>
    </row>
    <row r="616" spans="1:4" ht="13.5" x14ac:dyDescent="0.25">
      <c r="A616" s="21"/>
      <c r="C616" s="7"/>
      <c r="D616" s="1"/>
    </row>
    <row r="617" spans="1:4" ht="13.5" x14ac:dyDescent="0.25">
      <c r="A617" s="3" t="s">
        <v>115</v>
      </c>
      <c r="C617" s="7" t="s">
        <v>116</v>
      </c>
      <c r="D617" s="1">
        <v>131</v>
      </c>
    </row>
    <row r="618" spans="1:4" ht="13.5" x14ac:dyDescent="0.25">
      <c r="A618" s="3" t="s">
        <v>51</v>
      </c>
      <c r="C618" s="7"/>
      <c r="D618" s="1"/>
    </row>
    <row r="619" spans="1:4" ht="13.5" x14ac:dyDescent="0.25">
      <c r="A619" s="6" t="s">
        <v>58</v>
      </c>
      <c r="C619" s="7"/>
      <c r="D619" s="1"/>
    </row>
    <row r="620" spans="1:4" ht="13.5" x14ac:dyDescent="0.25">
      <c r="A620" s="3" t="s">
        <v>117</v>
      </c>
      <c r="C620" s="7" t="s">
        <v>116</v>
      </c>
      <c r="D620" s="1">
        <v>1.9</v>
      </c>
    </row>
    <row r="621" spans="1:4" ht="15.75" x14ac:dyDescent="0.25">
      <c r="A621" s="3" t="s">
        <v>118</v>
      </c>
      <c r="C621" s="7" t="s">
        <v>55</v>
      </c>
      <c r="D621" s="1">
        <f>D620*D615/1000000</f>
        <v>1.14E-3</v>
      </c>
    </row>
    <row r="622" spans="1:4" ht="13.5" x14ac:dyDescent="0.25">
      <c r="A622" s="3" t="s">
        <v>119</v>
      </c>
      <c r="C622" s="7" t="s">
        <v>57</v>
      </c>
      <c r="D622" s="1">
        <f>D620/3600</f>
        <v>5.2777777777777773E-4</v>
      </c>
    </row>
    <row r="623" spans="1:4" ht="13.5" x14ac:dyDescent="0.25">
      <c r="A623" s="21"/>
      <c r="D623" s="7"/>
    </row>
    <row r="624" spans="1:4" ht="13.5" x14ac:dyDescent="0.25">
      <c r="A624" s="6" t="s">
        <v>52</v>
      </c>
      <c r="D624" s="7"/>
    </row>
    <row r="625" spans="1:4" ht="13.5" x14ac:dyDescent="0.25">
      <c r="A625" s="3" t="s">
        <v>117</v>
      </c>
      <c r="C625" s="7" t="s">
        <v>116</v>
      </c>
      <c r="D625" s="1">
        <v>129.1</v>
      </c>
    </row>
    <row r="626" spans="1:4" ht="15.75" x14ac:dyDescent="0.25">
      <c r="A626" s="3" t="s">
        <v>118</v>
      </c>
      <c r="C626" s="7" t="s">
        <v>55</v>
      </c>
      <c r="D626" s="1">
        <f>D625*D615/1000000</f>
        <v>7.7460000000000001E-2</v>
      </c>
    </row>
    <row r="627" spans="1:4" ht="13.5" x14ac:dyDescent="0.25">
      <c r="A627" s="3" t="s">
        <v>119</v>
      </c>
      <c r="C627" s="7" t="s">
        <v>57</v>
      </c>
      <c r="D627" s="1">
        <f>D625/3600</f>
        <v>3.5861111111111107E-2</v>
      </c>
    </row>
    <row r="628" spans="1:4" ht="13.5" x14ac:dyDescent="0.25">
      <c r="A628" s="21"/>
      <c r="D628" s="7"/>
    </row>
    <row r="629" spans="1:4" ht="13.5" x14ac:dyDescent="0.25">
      <c r="A629" s="3" t="s">
        <v>63</v>
      </c>
      <c r="D629" s="7"/>
    </row>
    <row r="630" spans="1:4" ht="13.5" x14ac:dyDescent="0.25">
      <c r="A630" s="3" t="s">
        <v>64</v>
      </c>
      <c r="D630" s="7"/>
    </row>
    <row r="631" spans="1:4" ht="13.5" x14ac:dyDescent="0.25">
      <c r="A631" s="6" t="s">
        <v>74</v>
      </c>
      <c r="D631" s="7"/>
    </row>
    <row r="632" spans="1:4" ht="13.5" x14ac:dyDescent="0.25">
      <c r="A632" s="3" t="s">
        <v>120</v>
      </c>
      <c r="C632" s="7" t="s">
        <v>116</v>
      </c>
      <c r="D632" s="1">
        <v>63.4</v>
      </c>
    </row>
    <row r="633" spans="1:4" ht="15.75" x14ac:dyDescent="0.25">
      <c r="A633" s="3" t="s">
        <v>118</v>
      </c>
      <c r="C633" s="7" t="s">
        <v>55</v>
      </c>
      <c r="D633" s="1">
        <f>D632*D615/1000000</f>
        <v>3.8039999999999997E-2</v>
      </c>
    </row>
    <row r="634" spans="1:4" ht="13.5" x14ac:dyDescent="0.25">
      <c r="A634" s="3" t="s">
        <v>119</v>
      </c>
      <c r="C634" s="7" t="s">
        <v>57</v>
      </c>
      <c r="D634" s="1">
        <f>D632/3600</f>
        <v>1.7611111111111112E-2</v>
      </c>
    </row>
    <row r="635" spans="1:4" ht="13.5" x14ac:dyDescent="0.25">
      <c r="A635" s="21"/>
      <c r="C635" s="7"/>
      <c r="D635" s="1"/>
    </row>
    <row r="636" spans="1:4" ht="13.5" x14ac:dyDescent="0.25">
      <c r="A636" s="3" t="s">
        <v>66</v>
      </c>
      <c r="C636" s="7"/>
      <c r="D636" s="1"/>
    </row>
    <row r="637" spans="1:4" ht="13.5" x14ac:dyDescent="0.25">
      <c r="A637" s="3" t="s">
        <v>117</v>
      </c>
      <c r="C637" s="7" t="s">
        <v>116</v>
      </c>
      <c r="D637" s="1">
        <v>64.099999999999994</v>
      </c>
    </row>
    <row r="638" spans="1:4" ht="13.5" x14ac:dyDescent="0.25">
      <c r="A638" s="3" t="s">
        <v>67</v>
      </c>
      <c r="C638" s="7"/>
      <c r="D638" s="1"/>
    </row>
    <row r="639" spans="1:4" ht="13.5" x14ac:dyDescent="0.25">
      <c r="A639" s="6" t="s">
        <v>68</v>
      </c>
      <c r="C639" s="7"/>
      <c r="D639" s="1"/>
    </row>
    <row r="640" spans="1:4" ht="15.75" x14ac:dyDescent="0.25">
      <c r="A640" s="3" t="s">
        <v>121</v>
      </c>
      <c r="C640" s="7" t="s">
        <v>55</v>
      </c>
      <c r="D640" s="1">
        <f>D608*D637*D615/1000000</f>
        <v>3.0768E-2</v>
      </c>
    </row>
    <row r="641" spans="1:4" ht="13.5" x14ac:dyDescent="0.25">
      <c r="A641" s="3" t="s">
        <v>122</v>
      </c>
      <c r="C641" s="7" t="s">
        <v>57</v>
      </c>
      <c r="D641" s="1">
        <f>D608*D637/3600</f>
        <v>1.4244444444444445E-2</v>
      </c>
    </row>
    <row r="642" spans="1:4" ht="13.5" x14ac:dyDescent="0.25">
      <c r="A642" s="21"/>
      <c r="C642" s="7"/>
      <c r="D642" s="1"/>
    </row>
    <row r="643" spans="1:4" ht="13.5" x14ac:dyDescent="0.25">
      <c r="A643" s="6" t="s">
        <v>71</v>
      </c>
      <c r="C643" s="7"/>
      <c r="D643" s="1"/>
    </row>
    <row r="644" spans="1:4" ht="15.75" x14ac:dyDescent="0.25">
      <c r="A644" s="3" t="s">
        <v>123</v>
      </c>
      <c r="C644" s="7" t="s">
        <v>55</v>
      </c>
      <c r="D644" s="1">
        <f>D609*D637*D615/1000000</f>
        <v>4.9998000000000004E-3</v>
      </c>
    </row>
    <row r="645" spans="1:4" ht="13.5" x14ac:dyDescent="0.25">
      <c r="A645" s="3" t="s">
        <v>124</v>
      </c>
      <c r="C645" s="7" t="s">
        <v>57</v>
      </c>
      <c r="D645" s="1">
        <f>D609*D637/3600</f>
        <v>2.3147222222222224E-3</v>
      </c>
    </row>
    <row r="646" spans="1:4" ht="13.5" x14ac:dyDescent="0.25">
      <c r="A646" s="3"/>
      <c r="C646" s="7"/>
      <c r="D646" s="1"/>
    </row>
    <row r="647" spans="1:4" ht="13.5" thickBot="1" x14ac:dyDescent="0.25">
      <c r="A647" s="3" t="s">
        <v>90</v>
      </c>
    </row>
    <row r="648" spans="1:4" ht="14.25" thickBot="1" x14ac:dyDescent="0.25">
      <c r="A648" s="14" t="s">
        <v>12</v>
      </c>
      <c r="B648" s="15" t="s">
        <v>91</v>
      </c>
      <c r="C648" s="15" t="s">
        <v>14</v>
      </c>
      <c r="D648" s="15" t="s">
        <v>15</v>
      </c>
    </row>
    <row r="649" spans="1:4" ht="77.25" thickBot="1" x14ac:dyDescent="0.25">
      <c r="A649" s="16">
        <v>123</v>
      </c>
      <c r="B649" s="17" t="s">
        <v>92</v>
      </c>
      <c r="C649" s="23">
        <f>D372+D429+D469+D497+D531+D577+D627</f>
        <v>4.4225E-2</v>
      </c>
      <c r="D649" s="23">
        <f>D371+D428+D468+D496+D530+D576+D626</f>
        <v>8.2661419999999999E-2</v>
      </c>
    </row>
    <row r="650" spans="1:4" ht="64.5" thickBot="1" x14ac:dyDescent="0.25">
      <c r="A650" s="16">
        <v>143</v>
      </c>
      <c r="B650" s="17" t="s">
        <v>93</v>
      </c>
      <c r="C650" s="23">
        <f>D378+D435+D475+D503+D537+D583+D622</f>
        <v>1.3605555555555556E-3</v>
      </c>
      <c r="D650" s="23">
        <f>D377+D434+D474+D502+D536+D582+D621</f>
        <v>1.5702699999999999E-3</v>
      </c>
    </row>
    <row r="651" spans="1:4" ht="51.75" thickBot="1" x14ac:dyDescent="0.25">
      <c r="A651" s="16">
        <v>146</v>
      </c>
      <c r="B651" s="17" t="s">
        <v>94</v>
      </c>
      <c r="C651" s="23">
        <f>D601</f>
        <v>1.9999999999999998E-5</v>
      </c>
      <c r="D651" s="23">
        <f>D600</f>
        <v>2.0639999999999999E-5</v>
      </c>
    </row>
    <row r="652" spans="1:4" ht="39" thickBot="1" x14ac:dyDescent="0.25">
      <c r="A652" s="16">
        <v>164</v>
      </c>
      <c r="B652" s="17" t="s">
        <v>95</v>
      </c>
      <c r="C652" s="24">
        <f>D447+D555+D589</f>
        <v>3.8333333333333334E-5</v>
      </c>
      <c r="D652" s="23">
        <f>D446+D554+D588</f>
        <v>3.2620000000000003E-5</v>
      </c>
    </row>
    <row r="653" spans="1:4" ht="64.5" thickBot="1" x14ac:dyDescent="0.25">
      <c r="A653" s="16">
        <v>203</v>
      </c>
      <c r="B653" s="17" t="s">
        <v>96</v>
      </c>
      <c r="C653" s="23">
        <f>D441+D509+D543</f>
        <v>1.0388888888888888E-4</v>
      </c>
      <c r="D653" s="23">
        <f>D440+D508+D542</f>
        <v>4.8050000000000002E-5</v>
      </c>
    </row>
    <row r="654" spans="1:4" ht="141" thickBot="1" x14ac:dyDescent="0.25">
      <c r="A654" s="16">
        <v>266</v>
      </c>
      <c r="B654" s="17" t="s">
        <v>97</v>
      </c>
      <c r="C654" s="24">
        <f>D549</f>
        <v>4.4444444444444447E-5</v>
      </c>
      <c r="D654" s="23">
        <f>D548</f>
        <v>4.7999999999999998E-6</v>
      </c>
    </row>
    <row r="655" spans="1:4" ht="217.5" thickBot="1" x14ac:dyDescent="0.25">
      <c r="A655" s="16">
        <v>2908</v>
      </c>
      <c r="B655" s="17" t="s">
        <v>104</v>
      </c>
      <c r="C655" s="24">
        <f>D384</f>
        <v>2.2222222222222223E-4</v>
      </c>
      <c r="D655" s="23">
        <f>D383</f>
        <v>2.5000000000000001E-4</v>
      </c>
    </row>
    <row r="656" spans="1:4" ht="26.25" thickBot="1" x14ac:dyDescent="0.25">
      <c r="A656" s="16">
        <v>301</v>
      </c>
      <c r="B656" s="17" t="s">
        <v>100</v>
      </c>
      <c r="C656" s="24">
        <f>D405+D641</f>
        <v>1.4724444444444445E-2</v>
      </c>
      <c r="D656" s="23">
        <f>D404+D640</f>
        <v>3.1308000000000002E-2</v>
      </c>
    </row>
    <row r="657" spans="1:4" ht="26.25" thickBot="1" x14ac:dyDescent="0.25">
      <c r="A657" s="16">
        <v>304</v>
      </c>
      <c r="B657" s="17" t="s">
        <v>101</v>
      </c>
      <c r="C657" s="24">
        <f>D409+D645</f>
        <v>2.3927222222222223E-3</v>
      </c>
      <c r="D657" s="23">
        <f>D408+D644</f>
        <v>5.0875500000000006E-3</v>
      </c>
    </row>
    <row r="658" spans="1:4" ht="13.5" thickBot="1" x14ac:dyDescent="0.25">
      <c r="A658" s="16">
        <v>326</v>
      </c>
      <c r="B658" s="17" t="s">
        <v>98</v>
      </c>
      <c r="C658" s="23">
        <f>D595</f>
        <v>2.8333333333333335E-5</v>
      </c>
      <c r="D658" s="23">
        <f>D594</f>
        <v>2.9240000000000001E-5</v>
      </c>
    </row>
    <row r="659" spans="1:4" ht="39" thickBot="1" x14ac:dyDescent="0.25">
      <c r="A659" s="16">
        <v>337</v>
      </c>
      <c r="B659" s="17" t="s">
        <v>102</v>
      </c>
      <c r="C659" s="23">
        <f>D415+D634</f>
        <v>2.0566666666666667E-2</v>
      </c>
      <c r="D659" s="23">
        <f>D414+D633</f>
        <v>4.1364999999999999E-2</v>
      </c>
    </row>
    <row r="660" spans="1:4" ht="64.5" thickBot="1" x14ac:dyDescent="0.25">
      <c r="A660" s="16">
        <v>342</v>
      </c>
      <c r="B660" s="17" t="s">
        <v>99</v>
      </c>
      <c r="C660" s="23">
        <f>D397+D454+D482+D517+D563</f>
        <v>8.9527777777777783E-4</v>
      </c>
      <c r="D660" s="23">
        <f>D396+D453+D481+D516+D562</f>
        <v>4.8930000000000002E-4</v>
      </c>
    </row>
    <row r="661" spans="1:4" ht="179.25" thickBot="1" x14ac:dyDescent="0.25">
      <c r="A661" s="16">
        <v>344</v>
      </c>
      <c r="B661" s="17" t="s">
        <v>103</v>
      </c>
      <c r="C661" s="24">
        <f>D390</f>
        <v>2.2222222222222223E-4</v>
      </c>
      <c r="D661" s="23">
        <f>D389</f>
        <v>2.5000000000000001E-4</v>
      </c>
    </row>
    <row r="663" spans="1:4" x14ac:dyDescent="0.2">
      <c r="A663" s="1" t="s">
        <v>570</v>
      </c>
      <c r="B663" s="25"/>
      <c r="C663" s="26"/>
      <c r="D663" s="26"/>
    </row>
    <row r="664" spans="1:4" x14ac:dyDescent="0.2">
      <c r="A664" s="1" t="s">
        <v>146</v>
      </c>
      <c r="B664" s="25"/>
      <c r="C664" s="26"/>
      <c r="D664" s="26"/>
    </row>
    <row r="665" spans="1:4" x14ac:dyDescent="0.2">
      <c r="A665" s="3" t="s">
        <v>105</v>
      </c>
    </row>
    <row r="666" spans="1:4" x14ac:dyDescent="0.2">
      <c r="A666" s="3" t="s">
        <v>35</v>
      </c>
    </row>
    <row r="667" spans="1:4" x14ac:dyDescent="0.2">
      <c r="A667" s="3" t="s">
        <v>126</v>
      </c>
    </row>
    <row r="668" spans="1:4" x14ac:dyDescent="0.2">
      <c r="A668" s="3" t="s">
        <v>127</v>
      </c>
    </row>
    <row r="669" spans="1:4" x14ac:dyDescent="0.2">
      <c r="A669" s="3"/>
    </row>
    <row r="670" spans="1:4" x14ac:dyDescent="0.2">
      <c r="A670" s="3" t="s">
        <v>128</v>
      </c>
    </row>
    <row r="671" spans="1:4" x14ac:dyDescent="0.2">
      <c r="A671" s="3" t="s">
        <v>129</v>
      </c>
    </row>
    <row r="672" spans="1:4" x14ac:dyDescent="0.2">
      <c r="A672" s="3" t="s">
        <v>130</v>
      </c>
    </row>
    <row r="673" spans="1:4" x14ac:dyDescent="0.2">
      <c r="A673" s="3" t="s">
        <v>147</v>
      </c>
    </row>
    <row r="674" spans="1:4" ht="13.5" x14ac:dyDescent="0.25">
      <c r="A674" s="3" t="s">
        <v>131</v>
      </c>
      <c r="C674" s="7" t="s">
        <v>114</v>
      </c>
      <c r="D674" s="20">
        <v>800</v>
      </c>
    </row>
    <row r="675" spans="1:4" ht="13.5" x14ac:dyDescent="0.25">
      <c r="A675" s="3" t="s">
        <v>132</v>
      </c>
      <c r="C675" s="7" t="s">
        <v>133</v>
      </c>
      <c r="D675" s="20">
        <v>1</v>
      </c>
    </row>
    <row r="676" spans="1:4" ht="13.5" x14ac:dyDescent="0.25">
      <c r="A676" s="3" t="s">
        <v>134</v>
      </c>
      <c r="C676" s="7" t="s">
        <v>135</v>
      </c>
      <c r="D676" s="1">
        <v>1</v>
      </c>
    </row>
    <row r="677" spans="1:4" ht="13.5" x14ac:dyDescent="0.25">
      <c r="A677" s="21"/>
      <c r="C677" s="7"/>
      <c r="D677" s="1"/>
    </row>
    <row r="678" spans="1:4" ht="13.5" x14ac:dyDescent="0.25">
      <c r="A678" s="6" t="s">
        <v>136</v>
      </c>
      <c r="C678" s="7"/>
      <c r="D678" s="1"/>
    </row>
    <row r="679" spans="1:4" ht="13.5" x14ac:dyDescent="0.25">
      <c r="A679" s="3" t="s">
        <v>137</v>
      </c>
      <c r="C679" s="7" t="s">
        <v>138</v>
      </c>
      <c r="D679" s="1">
        <v>6.0000000000000001E-3</v>
      </c>
    </row>
    <row r="680" spans="1:4" ht="13.5" x14ac:dyDescent="0.25">
      <c r="A680" s="3" t="s">
        <v>139</v>
      </c>
      <c r="C680" s="7" t="s">
        <v>140</v>
      </c>
      <c r="D680" s="1">
        <v>0.4</v>
      </c>
    </row>
    <row r="681" spans="1:4" ht="15.75" x14ac:dyDescent="0.25">
      <c r="A681" s="3" t="s">
        <v>141</v>
      </c>
      <c r="C681" s="7" t="s">
        <v>55</v>
      </c>
      <c r="D681" s="1">
        <f>3600*D679*D674*D675/1000000</f>
        <v>1.728E-2</v>
      </c>
    </row>
    <row r="682" spans="1:4" ht="13.5" x14ac:dyDescent="0.25">
      <c r="A682" s="3" t="s">
        <v>142</v>
      </c>
      <c r="C682" s="7" t="s">
        <v>57</v>
      </c>
      <c r="D682" s="1">
        <f>D680*D679*D676</f>
        <v>2.4000000000000002E-3</v>
      </c>
    </row>
    <row r="683" spans="1:4" ht="13.5" x14ac:dyDescent="0.25">
      <c r="A683" s="21"/>
      <c r="C683" s="7"/>
      <c r="D683" s="1"/>
    </row>
    <row r="684" spans="1:4" ht="13.5" x14ac:dyDescent="0.25">
      <c r="A684" s="6" t="s">
        <v>143</v>
      </c>
      <c r="C684" s="7"/>
      <c r="D684" s="1"/>
    </row>
    <row r="685" spans="1:4" ht="13.5" x14ac:dyDescent="0.25">
      <c r="A685" s="3" t="s">
        <v>137</v>
      </c>
      <c r="C685" s="7" t="s">
        <v>138</v>
      </c>
      <c r="D685" s="1">
        <v>8.0000000000000002E-3</v>
      </c>
    </row>
    <row r="686" spans="1:4" ht="13.5" x14ac:dyDescent="0.25">
      <c r="A686" s="3" t="s">
        <v>139</v>
      </c>
      <c r="C686" s="7" t="s">
        <v>140</v>
      </c>
      <c r="D686" s="1">
        <v>0.2</v>
      </c>
    </row>
    <row r="687" spans="1:4" ht="15.75" x14ac:dyDescent="0.25">
      <c r="A687" s="3" t="s">
        <v>141</v>
      </c>
      <c r="C687" s="7" t="s">
        <v>55</v>
      </c>
      <c r="D687" s="1">
        <f>3600*D685*D674*D675/1000000</f>
        <v>2.3040000000000001E-2</v>
      </c>
    </row>
    <row r="688" spans="1:4" ht="13.5" x14ac:dyDescent="0.25">
      <c r="A688" s="3" t="s">
        <v>142</v>
      </c>
      <c r="C688" s="7" t="s">
        <v>57</v>
      </c>
      <c r="D688" s="1">
        <f>D686*D685*D676</f>
        <v>1.6000000000000001E-3</v>
      </c>
    </row>
    <row r="689" spans="1:4" x14ac:dyDescent="0.2">
      <c r="A689" s="21"/>
    </row>
    <row r="690" spans="1:4" ht="13.5" thickBot="1" x14ac:dyDescent="0.25">
      <c r="A690" s="3" t="s">
        <v>90</v>
      </c>
    </row>
    <row r="691" spans="1:4" ht="14.25" thickBot="1" x14ac:dyDescent="0.25">
      <c r="A691" s="14" t="s">
        <v>12</v>
      </c>
      <c r="B691" s="15" t="s">
        <v>91</v>
      </c>
      <c r="C691" s="15" t="s">
        <v>14</v>
      </c>
      <c r="D691" s="15" t="s">
        <v>15</v>
      </c>
    </row>
    <row r="692" spans="1:4" ht="26.25" thickBot="1" x14ac:dyDescent="0.25">
      <c r="A692" s="16">
        <v>2902</v>
      </c>
      <c r="B692" s="17" t="s">
        <v>144</v>
      </c>
      <c r="C692" s="23">
        <f>D688</f>
        <v>1.6000000000000001E-3</v>
      </c>
      <c r="D692" s="23">
        <f>D687</f>
        <v>2.3040000000000001E-2</v>
      </c>
    </row>
    <row r="693" spans="1:4" ht="51.75" thickBot="1" x14ac:dyDescent="0.25">
      <c r="A693" s="16">
        <v>2930</v>
      </c>
      <c r="B693" s="17" t="s">
        <v>145</v>
      </c>
      <c r="C693" s="23">
        <f>D682</f>
        <v>2.4000000000000002E-3</v>
      </c>
      <c r="D693" s="23">
        <f>D681</f>
        <v>1.728E-2</v>
      </c>
    </row>
    <row r="694" spans="1:4" x14ac:dyDescent="0.2">
      <c r="A694" s="25"/>
      <c r="B694" s="25"/>
      <c r="C694" s="26"/>
      <c r="D694" s="26"/>
    </row>
    <row r="695" spans="1:4" x14ac:dyDescent="0.2">
      <c r="A695" s="1" t="s">
        <v>570</v>
      </c>
      <c r="B695" s="25"/>
      <c r="C695" s="26"/>
      <c r="D695" s="26"/>
    </row>
    <row r="696" spans="1:4" x14ac:dyDescent="0.2">
      <c r="A696" s="1" t="s">
        <v>549</v>
      </c>
      <c r="B696" s="25"/>
      <c r="C696" s="26"/>
      <c r="D696" s="26"/>
    </row>
    <row r="697" spans="1:4" x14ac:dyDescent="0.2">
      <c r="A697" s="3" t="s">
        <v>105</v>
      </c>
    </row>
    <row r="698" spans="1:4" x14ac:dyDescent="0.2">
      <c r="A698" s="3" t="s">
        <v>35</v>
      </c>
    </row>
    <row r="699" spans="1:4" x14ac:dyDescent="0.2">
      <c r="A699" s="3" t="s">
        <v>126</v>
      </c>
    </row>
    <row r="700" spans="1:4" x14ac:dyDescent="0.2">
      <c r="A700" s="3" t="s">
        <v>127</v>
      </c>
    </row>
    <row r="701" spans="1:4" x14ac:dyDescent="0.2">
      <c r="A701" s="3"/>
    </row>
    <row r="702" spans="1:4" x14ac:dyDescent="0.2">
      <c r="A702" s="3" t="s">
        <v>128</v>
      </c>
    </row>
    <row r="703" spans="1:4" x14ac:dyDescent="0.2">
      <c r="A703" s="3" t="s">
        <v>129</v>
      </c>
    </row>
    <row r="704" spans="1:4" x14ac:dyDescent="0.2">
      <c r="A704" s="3" t="s">
        <v>130</v>
      </c>
    </row>
    <row r="705" spans="1:4" x14ac:dyDescent="0.2">
      <c r="A705" s="3" t="s">
        <v>147</v>
      </c>
    </row>
    <row r="706" spans="1:4" ht="13.5" x14ac:dyDescent="0.25">
      <c r="A706" s="3" t="s">
        <v>131</v>
      </c>
      <c r="C706" s="7" t="s">
        <v>114</v>
      </c>
      <c r="D706" s="20">
        <v>800</v>
      </c>
    </row>
    <row r="707" spans="1:4" ht="13.5" x14ac:dyDescent="0.25">
      <c r="A707" s="3" t="s">
        <v>132</v>
      </c>
      <c r="C707" s="7" t="s">
        <v>133</v>
      </c>
      <c r="D707" s="20">
        <v>1</v>
      </c>
    </row>
    <row r="708" spans="1:4" ht="13.5" x14ac:dyDescent="0.25">
      <c r="A708" s="3" t="s">
        <v>134</v>
      </c>
      <c r="C708" s="7" t="s">
        <v>135</v>
      </c>
      <c r="D708" s="1">
        <v>1</v>
      </c>
    </row>
    <row r="709" spans="1:4" ht="13.5" x14ac:dyDescent="0.25">
      <c r="A709" s="21"/>
      <c r="C709" s="7"/>
      <c r="D709" s="1"/>
    </row>
    <row r="710" spans="1:4" ht="13.5" x14ac:dyDescent="0.25">
      <c r="A710" s="6" t="s">
        <v>136</v>
      </c>
      <c r="C710" s="7"/>
      <c r="D710" s="1"/>
    </row>
    <row r="711" spans="1:4" ht="13.5" x14ac:dyDescent="0.25">
      <c r="A711" s="3" t="s">
        <v>137</v>
      </c>
      <c r="C711" s="7" t="s">
        <v>138</v>
      </c>
      <c r="D711" s="1">
        <v>6.0000000000000001E-3</v>
      </c>
    </row>
    <row r="712" spans="1:4" ht="13.5" x14ac:dyDescent="0.25">
      <c r="A712" s="3" t="s">
        <v>139</v>
      </c>
      <c r="C712" s="7" t="s">
        <v>140</v>
      </c>
      <c r="D712" s="1">
        <v>0.4</v>
      </c>
    </row>
    <row r="713" spans="1:4" ht="15.75" x14ac:dyDescent="0.25">
      <c r="A713" s="3" t="s">
        <v>141</v>
      </c>
      <c r="C713" s="7" t="s">
        <v>55</v>
      </c>
      <c r="D713" s="1">
        <f>3600*D711*D706*D707/1000000</f>
        <v>1.728E-2</v>
      </c>
    </row>
    <row r="714" spans="1:4" ht="13.5" x14ac:dyDescent="0.25">
      <c r="A714" s="3" t="s">
        <v>142</v>
      </c>
      <c r="C714" s="7" t="s">
        <v>57</v>
      </c>
      <c r="D714" s="1">
        <f>D712*D711*D708</f>
        <v>2.4000000000000002E-3</v>
      </c>
    </row>
    <row r="715" spans="1:4" ht="13.5" x14ac:dyDescent="0.25">
      <c r="A715" s="21"/>
      <c r="C715" s="7"/>
      <c r="D715" s="1"/>
    </row>
    <row r="716" spans="1:4" ht="13.5" x14ac:dyDescent="0.25">
      <c r="A716" s="6" t="s">
        <v>143</v>
      </c>
      <c r="C716" s="7"/>
      <c r="D716" s="1"/>
    </row>
    <row r="717" spans="1:4" ht="13.5" x14ac:dyDescent="0.25">
      <c r="A717" s="3" t="s">
        <v>137</v>
      </c>
      <c r="C717" s="7" t="s">
        <v>138</v>
      </c>
      <c r="D717" s="1">
        <v>8.0000000000000002E-3</v>
      </c>
    </row>
    <row r="718" spans="1:4" ht="13.5" x14ac:dyDescent="0.25">
      <c r="A718" s="3" t="s">
        <v>139</v>
      </c>
      <c r="C718" s="7" t="s">
        <v>140</v>
      </c>
      <c r="D718" s="1">
        <v>0.2</v>
      </c>
    </row>
    <row r="719" spans="1:4" ht="15.75" x14ac:dyDescent="0.25">
      <c r="A719" s="3" t="s">
        <v>141</v>
      </c>
      <c r="C719" s="7" t="s">
        <v>55</v>
      </c>
      <c r="D719" s="1">
        <f>3600*D717*D706*D707/1000000</f>
        <v>2.3040000000000001E-2</v>
      </c>
    </row>
    <row r="720" spans="1:4" ht="13.5" x14ac:dyDescent="0.25">
      <c r="A720" s="3" t="s">
        <v>142</v>
      </c>
      <c r="C720" s="7" t="s">
        <v>57</v>
      </c>
      <c r="D720" s="1">
        <f>D718*D717*D708</f>
        <v>1.6000000000000001E-3</v>
      </c>
    </row>
    <row r="721" spans="1:4" x14ac:dyDescent="0.2">
      <c r="A721" s="21"/>
    </row>
    <row r="722" spans="1:4" ht="13.5" thickBot="1" x14ac:dyDescent="0.25">
      <c r="A722" s="3" t="s">
        <v>90</v>
      </c>
    </row>
    <row r="723" spans="1:4" ht="14.25" thickBot="1" x14ac:dyDescent="0.25">
      <c r="A723" s="14" t="s">
        <v>12</v>
      </c>
      <c r="B723" s="15" t="s">
        <v>91</v>
      </c>
      <c r="C723" s="15" t="s">
        <v>14</v>
      </c>
      <c r="D723" s="15" t="s">
        <v>15</v>
      </c>
    </row>
    <row r="724" spans="1:4" ht="26.25" thickBot="1" x14ac:dyDescent="0.25">
      <c r="A724" s="16">
        <v>2902</v>
      </c>
      <c r="B724" s="17" t="s">
        <v>144</v>
      </c>
      <c r="C724" s="23">
        <f>D720</f>
        <v>1.6000000000000001E-3</v>
      </c>
      <c r="D724" s="23">
        <f>D719</f>
        <v>2.3040000000000001E-2</v>
      </c>
    </row>
    <row r="725" spans="1:4" ht="51.75" thickBot="1" x14ac:dyDescent="0.25">
      <c r="A725" s="16">
        <v>2930</v>
      </c>
      <c r="B725" s="17" t="s">
        <v>145</v>
      </c>
      <c r="C725" s="23">
        <f>D714</f>
        <v>2.4000000000000002E-3</v>
      </c>
      <c r="D725" s="23">
        <f>D713</f>
        <v>1.728E-2</v>
      </c>
    </row>
    <row r="727" spans="1:4" x14ac:dyDescent="0.2">
      <c r="A727" s="1" t="s">
        <v>161</v>
      </c>
    </row>
    <row r="728" spans="1:4" x14ac:dyDescent="0.2">
      <c r="A728" s="3" t="s">
        <v>105</v>
      </c>
    </row>
    <row r="729" spans="1:4" x14ac:dyDescent="0.2">
      <c r="A729" s="3" t="s">
        <v>35</v>
      </c>
    </row>
    <row r="730" spans="1:4" x14ac:dyDescent="0.2">
      <c r="A730" s="3" t="s">
        <v>126</v>
      </c>
    </row>
    <row r="731" spans="1:4" x14ac:dyDescent="0.2">
      <c r="A731" s="3" t="s">
        <v>127</v>
      </c>
    </row>
    <row r="732" spans="1:4" x14ac:dyDescent="0.2">
      <c r="A732" s="3"/>
    </row>
    <row r="733" spans="1:4" x14ac:dyDescent="0.2">
      <c r="A733" s="3" t="s">
        <v>148</v>
      </c>
    </row>
    <row r="734" spans="1:4" x14ac:dyDescent="0.2">
      <c r="A734" s="3" t="s">
        <v>129</v>
      </c>
    </row>
    <row r="735" spans="1:4" x14ac:dyDescent="0.2">
      <c r="A735" s="3" t="s">
        <v>149</v>
      </c>
    </row>
    <row r="736" spans="1:4" x14ac:dyDescent="0.2">
      <c r="A736" s="3" t="s">
        <v>150</v>
      </c>
    </row>
    <row r="737" spans="1:4" x14ac:dyDescent="0.2">
      <c r="A737" s="3" t="s">
        <v>151</v>
      </c>
    </row>
    <row r="738" spans="1:4" x14ac:dyDescent="0.2">
      <c r="A738" s="3" t="s">
        <v>152</v>
      </c>
    </row>
    <row r="739" spans="1:4" ht="13.5" x14ac:dyDescent="0.25">
      <c r="A739" s="3" t="s">
        <v>131</v>
      </c>
      <c r="C739" s="7" t="s">
        <v>114</v>
      </c>
      <c r="D739" s="20">
        <v>800</v>
      </c>
    </row>
    <row r="740" spans="1:4" ht="13.5" x14ac:dyDescent="0.25">
      <c r="A740" s="3" t="s">
        <v>132</v>
      </c>
      <c r="C740" s="7" t="s">
        <v>133</v>
      </c>
      <c r="D740" s="1">
        <v>1</v>
      </c>
    </row>
    <row r="741" spans="1:4" ht="13.5" x14ac:dyDescent="0.25">
      <c r="A741" s="3" t="s">
        <v>134</v>
      </c>
      <c r="C741" s="7" t="s">
        <v>135</v>
      </c>
      <c r="D741" s="1">
        <v>1</v>
      </c>
    </row>
    <row r="742" spans="1:4" ht="13.5" x14ac:dyDescent="0.25">
      <c r="A742" s="3" t="s">
        <v>153</v>
      </c>
      <c r="C742" s="27" t="s">
        <v>154</v>
      </c>
      <c r="D742" s="1">
        <v>1.5</v>
      </c>
    </row>
    <row r="743" spans="1:4" ht="13.5" x14ac:dyDescent="0.25">
      <c r="A743" s="21"/>
      <c r="C743" s="7"/>
      <c r="D743" s="1"/>
    </row>
    <row r="744" spans="1:4" ht="13.5" x14ac:dyDescent="0.2">
      <c r="A744" s="188" t="s">
        <v>155</v>
      </c>
      <c r="B744" s="188"/>
      <c r="C744" s="3"/>
      <c r="D744" s="1"/>
    </row>
    <row r="745" spans="1:4" ht="15.75" x14ac:dyDescent="0.25">
      <c r="A745" s="3" t="s">
        <v>412</v>
      </c>
      <c r="B745" s="3"/>
      <c r="C745" s="27" t="s">
        <v>156</v>
      </c>
      <c r="D745" s="1">
        <v>0.05</v>
      </c>
    </row>
    <row r="746" spans="1:4" ht="15.75" x14ac:dyDescent="0.25">
      <c r="A746" s="3" t="s">
        <v>157</v>
      </c>
      <c r="B746" s="3"/>
      <c r="C746" s="27" t="s">
        <v>156</v>
      </c>
      <c r="D746" s="1">
        <f>(D742*D745)/100000</f>
        <v>7.5000000000000012E-7</v>
      </c>
    </row>
    <row r="747" spans="1:4" ht="15.75" x14ac:dyDescent="0.25">
      <c r="A747" s="3" t="s">
        <v>158</v>
      </c>
      <c r="B747" s="3"/>
      <c r="C747" s="27" t="s">
        <v>55</v>
      </c>
      <c r="D747" s="1">
        <f>3600*D746*D739*D740/1000000</f>
        <v>2.1600000000000005E-6</v>
      </c>
    </row>
    <row r="748" spans="1:4" ht="13.5" x14ac:dyDescent="0.25">
      <c r="A748" s="3" t="s">
        <v>159</v>
      </c>
      <c r="B748" s="3"/>
      <c r="C748" s="27" t="s">
        <v>57</v>
      </c>
      <c r="D748" s="1">
        <f>D746*D741</f>
        <v>7.5000000000000012E-7</v>
      </c>
    </row>
    <row r="749" spans="1:4" ht="13.5" x14ac:dyDescent="0.25">
      <c r="A749" s="3"/>
      <c r="B749" s="3"/>
      <c r="C749" s="3"/>
      <c r="D749" s="27"/>
    </row>
    <row r="750" spans="1:4" ht="13.5" thickBot="1" x14ac:dyDescent="0.25">
      <c r="A750" s="3" t="s">
        <v>90</v>
      </c>
      <c r="B750" s="3"/>
      <c r="C750" s="3"/>
      <c r="D750" s="3"/>
    </row>
    <row r="751" spans="1:4" ht="14.25" thickBot="1" x14ac:dyDescent="0.25">
      <c r="A751" s="14" t="s">
        <v>12</v>
      </c>
      <c r="B751" s="15" t="s">
        <v>91</v>
      </c>
      <c r="C751" s="15" t="s">
        <v>14</v>
      </c>
      <c r="D751" s="15" t="s">
        <v>15</v>
      </c>
    </row>
    <row r="752" spans="1:4" ht="102.75" thickBot="1" x14ac:dyDescent="0.25">
      <c r="A752" s="17">
        <v>2868</v>
      </c>
      <c r="B752" s="17" t="s">
        <v>160</v>
      </c>
      <c r="C752" s="23">
        <f>D748</f>
        <v>7.5000000000000012E-7</v>
      </c>
      <c r="D752" s="23">
        <f>D747</f>
        <v>2.1600000000000005E-6</v>
      </c>
    </row>
    <row r="753" spans="1:4" ht="13.5" x14ac:dyDescent="0.25">
      <c r="A753" s="3"/>
      <c r="B753" s="3"/>
      <c r="C753" s="3"/>
      <c r="D753" s="27"/>
    </row>
    <row r="754" spans="1:4" ht="13.5" thickBot="1" x14ac:dyDescent="0.25">
      <c r="A754" s="3" t="s">
        <v>543</v>
      </c>
      <c r="B754" s="3"/>
      <c r="C754" s="3"/>
      <c r="D754" s="3"/>
    </row>
    <row r="755" spans="1:4" ht="14.25" thickBot="1" x14ac:dyDescent="0.25">
      <c r="A755" s="14" t="s">
        <v>12</v>
      </c>
      <c r="B755" s="15" t="s">
        <v>91</v>
      </c>
      <c r="C755" s="15" t="s">
        <v>14</v>
      </c>
      <c r="D755" s="15" t="s">
        <v>15</v>
      </c>
    </row>
    <row r="756" spans="1:4" ht="102.75" thickBot="1" x14ac:dyDescent="0.25">
      <c r="A756" s="17">
        <v>2868</v>
      </c>
      <c r="B756" s="17" t="s">
        <v>160</v>
      </c>
      <c r="C756" s="23">
        <f>C752</f>
        <v>7.5000000000000012E-7</v>
      </c>
      <c r="D756" s="23">
        <f>D752</f>
        <v>2.1600000000000005E-6</v>
      </c>
    </row>
    <row r="757" spans="1:4" ht="26.25" thickBot="1" x14ac:dyDescent="0.25">
      <c r="A757" s="17">
        <v>2902</v>
      </c>
      <c r="B757" s="17" t="s">
        <v>144</v>
      </c>
      <c r="C757" s="23">
        <f>C724</f>
        <v>1.6000000000000001E-3</v>
      </c>
      <c r="D757" s="23">
        <f>D724</f>
        <v>2.3040000000000001E-2</v>
      </c>
    </row>
    <row r="758" spans="1:4" ht="51.75" thickBot="1" x14ac:dyDescent="0.25">
      <c r="A758" s="17">
        <v>2930</v>
      </c>
      <c r="B758" s="17" t="s">
        <v>145</v>
      </c>
      <c r="C758" s="23">
        <f>C725</f>
        <v>2.4000000000000002E-3</v>
      </c>
      <c r="D758" s="23">
        <f>D725</f>
        <v>1.728E-2</v>
      </c>
    </row>
    <row r="761" spans="1:4" x14ac:dyDescent="0.2">
      <c r="A761" s="28" t="s">
        <v>544</v>
      </c>
    </row>
    <row r="762" spans="1:4" x14ac:dyDescent="0.2">
      <c r="A762" s="28" t="s">
        <v>162</v>
      </c>
    </row>
    <row r="763" spans="1:4" x14ac:dyDescent="0.2">
      <c r="A763" s="1" t="s">
        <v>105</v>
      </c>
    </row>
    <row r="764" spans="1:4" x14ac:dyDescent="0.2">
      <c r="A764" s="2" t="s">
        <v>163</v>
      </c>
    </row>
    <row r="765" spans="1:4" x14ac:dyDescent="0.2">
      <c r="A765" s="2" t="s">
        <v>164</v>
      </c>
    </row>
    <row r="766" spans="1:4" x14ac:dyDescent="0.2">
      <c r="A766" s="2" t="s">
        <v>165</v>
      </c>
    </row>
    <row r="768" spans="1:4" x14ac:dyDescent="0.2">
      <c r="A768" s="29" t="s">
        <v>166</v>
      </c>
    </row>
    <row r="769" spans="1:5" x14ac:dyDescent="0.2">
      <c r="A769" s="30" t="s">
        <v>167</v>
      </c>
    </row>
    <row r="770" spans="1:5" x14ac:dyDescent="0.2">
      <c r="A770" s="30" t="s">
        <v>168</v>
      </c>
    </row>
    <row r="771" spans="1:5" x14ac:dyDescent="0.2">
      <c r="A771" s="30" t="s">
        <v>169</v>
      </c>
    </row>
    <row r="772" spans="1:5" x14ac:dyDescent="0.2">
      <c r="A772" s="30" t="s">
        <v>170</v>
      </c>
    </row>
    <row r="773" spans="1:5" x14ac:dyDescent="0.2">
      <c r="A773" s="30"/>
    </row>
    <row r="774" spans="1:5" x14ac:dyDescent="0.2">
      <c r="A774" s="2" t="s">
        <v>171</v>
      </c>
    </row>
    <row r="775" spans="1:5" ht="13.5" x14ac:dyDescent="0.25">
      <c r="A775" s="2" t="s">
        <v>172</v>
      </c>
      <c r="C775" s="7" t="s">
        <v>173</v>
      </c>
      <c r="D775" s="31">
        <v>1.06</v>
      </c>
    </row>
    <row r="776" spans="1:5" ht="13.5" x14ac:dyDescent="0.25">
      <c r="A776" s="2" t="s">
        <v>174</v>
      </c>
      <c r="C776" s="7" t="s">
        <v>5</v>
      </c>
      <c r="D776" s="31">
        <v>211</v>
      </c>
    </row>
    <row r="777" spans="1:5" x14ac:dyDescent="0.2">
      <c r="A777" s="1" t="s">
        <v>175</v>
      </c>
      <c r="D777" s="8"/>
    </row>
    <row r="778" spans="1:5" x14ac:dyDescent="0.2">
      <c r="A778" s="2" t="s">
        <v>176</v>
      </c>
      <c r="E778" s="8"/>
    </row>
    <row r="779" spans="1:5" x14ac:dyDescent="0.2">
      <c r="A779" s="2" t="s">
        <v>177</v>
      </c>
      <c r="E779" s="8"/>
    </row>
    <row r="780" spans="1:5" x14ac:dyDescent="0.2">
      <c r="E780" s="8"/>
    </row>
    <row r="781" spans="1:5" ht="15.75" x14ac:dyDescent="0.25">
      <c r="A781" s="32" t="s">
        <v>178</v>
      </c>
      <c r="E781" s="13"/>
    </row>
    <row r="782" spans="1:5" ht="13.5" x14ac:dyDescent="0.25">
      <c r="D782" s="7"/>
      <c r="E782" s="13"/>
    </row>
    <row r="783" spans="1:5" ht="13.5" x14ac:dyDescent="0.25">
      <c r="A783" s="2" t="s">
        <v>179</v>
      </c>
      <c r="C783" s="7" t="s">
        <v>173</v>
      </c>
      <c r="D783" s="33">
        <f>D775/D776</f>
        <v>5.023696682464455E-3</v>
      </c>
    </row>
    <row r="784" spans="1:5" ht="13.5" x14ac:dyDescent="0.25">
      <c r="A784" s="2" t="s">
        <v>180</v>
      </c>
      <c r="C784" s="7" t="s">
        <v>181</v>
      </c>
      <c r="D784" s="13">
        <v>0.1</v>
      </c>
    </row>
    <row r="785" spans="1:5" ht="15.75" x14ac:dyDescent="0.25">
      <c r="A785" s="2" t="s">
        <v>182</v>
      </c>
      <c r="C785" s="7" t="s">
        <v>183</v>
      </c>
      <c r="D785" s="13">
        <v>15.72</v>
      </c>
    </row>
    <row r="786" spans="1:5" ht="15.75" x14ac:dyDescent="0.25">
      <c r="A786" s="2" t="s">
        <v>184</v>
      </c>
      <c r="C786" s="7" t="s">
        <v>185</v>
      </c>
      <c r="D786" s="13">
        <v>5</v>
      </c>
    </row>
    <row r="787" spans="1:5" ht="13.5" x14ac:dyDescent="0.25">
      <c r="A787" s="2" t="s">
        <v>186</v>
      </c>
      <c r="C787" s="7" t="s">
        <v>187</v>
      </c>
      <c r="D787" s="13">
        <v>4</v>
      </c>
    </row>
    <row r="788" spans="1:5" ht="13.5" x14ac:dyDescent="0.25">
      <c r="A788" s="2" t="s">
        <v>188</v>
      </c>
      <c r="C788" s="7" t="s">
        <v>189</v>
      </c>
      <c r="D788" s="13">
        <v>0</v>
      </c>
    </row>
    <row r="789" spans="1:5" ht="13.5" x14ac:dyDescent="0.25">
      <c r="D789" s="7"/>
      <c r="E789" s="13"/>
    </row>
    <row r="790" spans="1:5" ht="13.5" x14ac:dyDescent="0.25">
      <c r="A790" s="1" t="s">
        <v>190</v>
      </c>
      <c r="D790" s="7"/>
      <c r="E790" s="13"/>
    </row>
    <row r="791" spans="1:5" ht="13.5" x14ac:dyDescent="0.25">
      <c r="A791" s="2" t="s">
        <v>191</v>
      </c>
      <c r="D791" s="7"/>
      <c r="E791" s="13"/>
    </row>
    <row r="792" spans="1:5" ht="13.5" x14ac:dyDescent="0.25">
      <c r="A792" s="2" t="s">
        <v>192</v>
      </c>
      <c r="D792" s="7"/>
      <c r="E792" s="13"/>
    </row>
    <row r="793" spans="1:5" ht="15.75" x14ac:dyDescent="0.25">
      <c r="A793" s="32" t="s">
        <v>193</v>
      </c>
      <c r="E793" s="13"/>
    </row>
    <row r="794" spans="1:5" ht="13.5" x14ac:dyDescent="0.25">
      <c r="E794" s="13"/>
    </row>
    <row r="795" spans="1:5" ht="13.5" x14ac:dyDescent="0.25">
      <c r="A795" s="2" t="s">
        <v>194</v>
      </c>
      <c r="C795" s="7" t="s">
        <v>173</v>
      </c>
      <c r="D795" s="34">
        <f>D783*1000</f>
        <v>5.0236966824644549</v>
      </c>
    </row>
    <row r="796" spans="1:5" ht="15.75" x14ac:dyDescent="0.25">
      <c r="A796" s="2" t="s">
        <v>195</v>
      </c>
      <c r="C796" s="7" t="s">
        <v>196</v>
      </c>
      <c r="D796" s="13">
        <v>0.1</v>
      </c>
    </row>
    <row r="797" spans="1:5" ht="15.75" x14ac:dyDescent="0.25">
      <c r="A797" s="2" t="s">
        <v>197</v>
      </c>
      <c r="C797" s="7" t="s">
        <v>198</v>
      </c>
      <c r="D797" s="13">
        <v>0.3</v>
      </c>
    </row>
    <row r="798" spans="1:5" ht="15.75" x14ac:dyDescent="0.25">
      <c r="A798" s="2" t="s">
        <v>199</v>
      </c>
      <c r="C798" s="7" t="s">
        <v>200</v>
      </c>
      <c r="D798" s="13">
        <v>0</v>
      </c>
    </row>
    <row r="799" spans="1:5" x14ac:dyDescent="0.2">
      <c r="E799" s="8"/>
    </row>
    <row r="800" spans="1:5" x14ac:dyDescent="0.2">
      <c r="A800" s="1" t="s">
        <v>201</v>
      </c>
      <c r="E800" s="8"/>
    </row>
    <row r="801" spans="1:5" x14ac:dyDescent="0.2">
      <c r="A801" s="2" t="s">
        <v>202</v>
      </c>
      <c r="E801" s="8"/>
    </row>
    <row r="802" spans="1:5" x14ac:dyDescent="0.2">
      <c r="A802" s="2" t="s">
        <v>203</v>
      </c>
      <c r="E802" s="8"/>
    </row>
    <row r="803" spans="1:5" ht="13.5" x14ac:dyDescent="0.25">
      <c r="A803" s="32" t="s">
        <v>204</v>
      </c>
      <c r="E803" s="13"/>
    </row>
    <row r="804" spans="1:5" ht="13.5" x14ac:dyDescent="0.25">
      <c r="E804" s="13"/>
    </row>
    <row r="805" spans="1:5" ht="13.5" x14ac:dyDescent="0.25">
      <c r="A805" s="2" t="s">
        <v>205</v>
      </c>
      <c r="E805" s="13"/>
    </row>
    <row r="806" spans="1:5" ht="15.75" x14ac:dyDescent="0.25">
      <c r="A806" s="32" t="s">
        <v>206</v>
      </c>
      <c r="C806" s="7" t="s">
        <v>207</v>
      </c>
      <c r="D806" s="19">
        <f>D808*D810*D785/1013</f>
        <v>1.5518262586377098E-2</v>
      </c>
    </row>
    <row r="807" spans="1:5" x14ac:dyDescent="0.2">
      <c r="D807" s="8"/>
    </row>
    <row r="808" spans="1:5" ht="13.5" x14ac:dyDescent="0.25">
      <c r="A808" s="2" t="s">
        <v>208</v>
      </c>
      <c r="C808" s="7" t="s">
        <v>209</v>
      </c>
      <c r="D808" s="13">
        <v>1</v>
      </c>
    </row>
    <row r="809" spans="1:5" x14ac:dyDescent="0.2">
      <c r="A809" s="2" t="s">
        <v>210</v>
      </c>
      <c r="D809" s="8"/>
    </row>
    <row r="810" spans="1:5" ht="13.5" x14ac:dyDescent="0.25">
      <c r="A810" s="2" t="s">
        <v>211</v>
      </c>
      <c r="C810" s="7" t="s">
        <v>212</v>
      </c>
      <c r="D810" s="13">
        <v>1</v>
      </c>
    </row>
    <row r="811" spans="1:5" ht="13.5" x14ac:dyDescent="0.25">
      <c r="C811" s="7"/>
      <c r="D811" s="8"/>
    </row>
    <row r="812" spans="1:5" x14ac:dyDescent="0.2">
      <c r="A812" s="1" t="s">
        <v>213</v>
      </c>
      <c r="E812" s="8"/>
    </row>
    <row r="813" spans="1:5" x14ac:dyDescent="0.2">
      <c r="A813" s="2" t="s">
        <v>214</v>
      </c>
      <c r="E813" s="8"/>
    </row>
    <row r="814" spans="1:5" x14ac:dyDescent="0.2">
      <c r="A814" s="2" t="s">
        <v>215</v>
      </c>
      <c r="E814" s="8"/>
    </row>
    <row r="815" spans="1:5" ht="15.75" x14ac:dyDescent="0.25">
      <c r="A815" s="32" t="s">
        <v>216</v>
      </c>
      <c r="E815" s="13"/>
    </row>
    <row r="816" spans="1:5" x14ac:dyDescent="0.2">
      <c r="E816" s="8"/>
    </row>
    <row r="817" spans="1:4" ht="13.5" x14ac:dyDescent="0.25">
      <c r="A817" s="2" t="s">
        <v>217</v>
      </c>
      <c r="C817" s="7" t="s">
        <v>218</v>
      </c>
      <c r="D817" s="13">
        <v>0.5</v>
      </c>
    </row>
    <row r="818" spans="1:4" ht="13.5" x14ac:dyDescent="0.25">
      <c r="A818" s="2" t="s">
        <v>219</v>
      </c>
      <c r="D818" s="13"/>
    </row>
    <row r="819" spans="1:4" ht="13.5" x14ac:dyDescent="0.25">
      <c r="A819" s="2" t="s">
        <v>220</v>
      </c>
      <c r="C819" s="32"/>
      <c r="D819" s="13"/>
    </row>
    <row r="820" spans="1:4" ht="15.75" x14ac:dyDescent="0.25">
      <c r="A820" s="32" t="s">
        <v>221</v>
      </c>
      <c r="C820" s="7" t="s">
        <v>222</v>
      </c>
      <c r="D820" s="13">
        <v>0.16059999999999999</v>
      </c>
    </row>
    <row r="821" spans="1:4" x14ac:dyDescent="0.2">
      <c r="D821" s="8"/>
    </row>
    <row r="822" spans="1:4" ht="15.75" x14ac:dyDescent="0.25">
      <c r="A822" s="2" t="s">
        <v>223</v>
      </c>
      <c r="C822" s="35" t="s">
        <v>224</v>
      </c>
      <c r="D822" s="13">
        <v>0.31447999999999998</v>
      </c>
    </row>
    <row r="823" spans="1:4" x14ac:dyDescent="0.2">
      <c r="D823" s="8"/>
    </row>
    <row r="824" spans="1:4" x14ac:dyDescent="0.2">
      <c r="A824" s="1" t="s">
        <v>225</v>
      </c>
      <c r="C824" s="36"/>
      <c r="D824" s="8"/>
    </row>
    <row r="825" spans="1:4" x14ac:dyDescent="0.2">
      <c r="A825" s="2" t="s">
        <v>226</v>
      </c>
      <c r="D825" s="8"/>
    </row>
    <row r="826" spans="1:4" x14ac:dyDescent="0.2">
      <c r="A826" s="2" t="s">
        <v>227</v>
      </c>
      <c r="D826" s="8"/>
    </row>
    <row r="827" spans="1:4" ht="13.5" x14ac:dyDescent="0.25">
      <c r="A827" s="32" t="s">
        <v>228</v>
      </c>
      <c r="D827" s="13"/>
    </row>
    <row r="828" spans="1:4" ht="13.5" x14ac:dyDescent="0.25">
      <c r="D828" s="13"/>
    </row>
    <row r="829" spans="1:4" ht="13.5" x14ac:dyDescent="0.25">
      <c r="A829" s="2" t="s">
        <v>229</v>
      </c>
      <c r="D829" s="13"/>
    </row>
    <row r="830" spans="1:4" x14ac:dyDescent="0.2">
      <c r="A830" s="2" t="s">
        <v>230</v>
      </c>
      <c r="D830" s="8"/>
    </row>
    <row r="831" spans="1:4" ht="15.75" x14ac:dyDescent="0.25">
      <c r="A831" s="32" t="s">
        <v>231</v>
      </c>
      <c r="C831" s="7" t="s">
        <v>232</v>
      </c>
      <c r="D831" s="19">
        <f>0.278*D783*(((0.1+1.08*D833)*(D785+6*D834)/1000)+0.0124*D834)*((273+D835)/273)</f>
        <v>3.4472754715247473E-3</v>
      </c>
    </row>
    <row r="832" spans="1:4" x14ac:dyDescent="0.2">
      <c r="D832" s="8"/>
    </row>
    <row r="833" spans="1:5" ht="13.5" x14ac:dyDescent="0.25">
      <c r="A833" s="2" t="s">
        <v>233</v>
      </c>
      <c r="C833" s="7" t="s">
        <v>234</v>
      </c>
      <c r="D833" s="13">
        <v>2.5</v>
      </c>
    </row>
    <row r="834" spans="1:5" ht="13.5" x14ac:dyDescent="0.25">
      <c r="A834" s="2" t="s">
        <v>235</v>
      </c>
      <c r="C834" s="7" t="s">
        <v>236</v>
      </c>
      <c r="D834" s="13">
        <v>20</v>
      </c>
    </row>
    <row r="835" spans="1:5" ht="13.5" x14ac:dyDescent="0.25">
      <c r="A835" s="2" t="s">
        <v>237</v>
      </c>
      <c r="C835" s="7" t="s">
        <v>238</v>
      </c>
      <c r="D835" s="13">
        <v>800</v>
      </c>
    </row>
    <row r="836" spans="1:5" ht="13.5" x14ac:dyDescent="0.25">
      <c r="A836" s="2" t="s">
        <v>239</v>
      </c>
      <c r="C836" s="7" t="s">
        <v>240</v>
      </c>
      <c r="D836" s="13">
        <v>1.2E-2</v>
      </c>
    </row>
    <row r="837" spans="1:5" x14ac:dyDescent="0.2">
      <c r="D837" s="8"/>
    </row>
    <row r="838" spans="1:5" x14ac:dyDescent="0.2">
      <c r="A838" s="1" t="s">
        <v>241</v>
      </c>
      <c r="C838" s="36"/>
      <c r="D838" s="8"/>
    </row>
    <row r="839" spans="1:5" x14ac:dyDescent="0.2">
      <c r="A839" s="2" t="s">
        <v>242</v>
      </c>
      <c r="D839" s="8"/>
    </row>
    <row r="840" spans="1:5" x14ac:dyDescent="0.2">
      <c r="A840" s="2" t="s">
        <v>227</v>
      </c>
      <c r="D840" s="8"/>
    </row>
    <row r="841" spans="1:5" ht="13.5" x14ac:dyDescent="0.25">
      <c r="A841" s="32" t="s">
        <v>243</v>
      </c>
      <c r="D841" s="13"/>
    </row>
    <row r="842" spans="1:5" ht="13.5" x14ac:dyDescent="0.25">
      <c r="D842" s="13"/>
    </row>
    <row r="843" spans="1:5" ht="13.5" x14ac:dyDescent="0.25">
      <c r="A843" s="2" t="s">
        <v>244</v>
      </c>
      <c r="C843" s="7" t="s">
        <v>245</v>
      </c>
      <c r="D843" s="13">
        <v>2.5000000000000001E-2</v>
      </c>
    </row>
    <row r="844" spans="1:5" x14ac:dyDescent="0.2">
      <c r="E844" s="8"/>
    </row>
    <row r="845" spans="1:5" ht="13.5" x14ac:dyDescent="0.25">
      <c r="A845" s="12" t="s">
        <v>246</v>
      </c>
      <c r="E845" s="8"/>
    </row>
    <row r="846" spans="1:5" x14ac:dyDescent="0.2">
      <c r="A846" s="2" t="s">
        <v>247</v>
      </c>
      <c r="E846" s="8"/>
    </row>
    <row r="847" spans="1:5" x14ac:dyDescent="0.2">
      <c r="A847" s="2" t="s">
        <v>248</v>
      </c>
    </row>
    <row r="848" spans="1:5" ht="13.5" x14ac:dyDescent="0.25">
      <c r="B848" s="7" t="s">
        <v>249</v>
      </c>
    </row>
    <row r="850" spans="1:5" ht="13.5" x14ac:dyDescent="0.25">
      <c r="A850" s="2" t="s">
        <v>250</v>
      </c>
      <c r="D850" s="7"/>
    </row>
    <row r="851" spans="1:5" ht="13.5" x14ac:dyDescent="0.25">
      <c r="E851" s="7"/>
    </row>
    <row r="852" spans="1:5" ht="13.5" x14ac:dyDescent="0.25">
      <c r="A852" s="12" t="s">
        <v>569</v>
      </c>
      <c r="E852" s="7"/>
    </row>
    <row r="853" spans="1:5" ht="13.5" x14ac:dyDescent="0.25">
      <c r="A853" s="2" t="s">
        <v>251</v>
      </c>
      <c r="C853" s="7" t="s">
        <v>252</v>
      </c>
      <c r="D853" s="37">
        <f>1000*D784*((D786+D787*(D785/32.7)/100)*D783*(1-D788))</f>
        <v>2.5215085873298841</v>
      </c>
    </row>
    <row r="854" spans="1:5" ht="13.5" x14ac:dyDescent="0.25">
      <c r="A854" s="2" t="s">
        <v>253</v>
      </c>
      <c r="C854" s="7" t="s">
        <v>254</v>
      </c>
      <c r="D854" s="10">
        <f>D853*1000/3600</f>
        <v>0.7004190520360789</v>
      </c>
    </row>
    <row r="855" spans="1:5" ht="13.5" x14ac:dyDescent="0.25">
      <c r="A855" s="2" t="s">
        <v>255</v>
      </c>
      <c r="C855" s="7" t="s">
        <v>256</v>
      </c>
      <c r="D855" s="10">
        <f>0.0036*D776*D854</f>
        <v>0.53203831192660545</v>
      </c>
    </row>
    <row r="856" spans="1:5" ht="13.5" x14ac:dyDescent="0.25">
      <c r="D856" s="7"/>
    </row>
    <row r="857" spans="1:5" ht="13.5" x14ac:dyDescent="0.25">
      <c r="A857" s="12" t="s">
        <v>26</v>
      </c>
      <c r="D857" s="7"/>
    </row>
    <row r="858" spans="1:5" ht="13.5" x14ac:dyDescent="0.25">
      <c r="A858" s="2" t="s">
        <v>257</v>
      </c>
      <c r="C858" s="7" t="s">
        <v>258</v>
      </c>
      <c r="D858" s="38">
        <f>0.001*D806*D783*(1-(D787/100))</f>
        <v>7.4840682501883088E-8</v>
      </c>
    </row>
    <row r="859" spans="1:5" ht="13.5" x14ac:dyDescent="0.25">
      <c r="A859" s="2" t="s">
        <v>253</v>
      </c>
      <c r="C859" s="7" t="s">
        <v>254</v>
      </c>
      <c r="D859" s="38">
        <f>D858*1000/3600</f>
        <v>2.0789078472745301E-8</v>
      </c>
    </row>
    <row r="860" spans="1:5" ht="13.5" x14ac:dyDescent="0.25">
      <c r="A860" s="2" t="s">
        <v>255</v>
      </c>
      <c r="C860" s="7" t="s">
        <v>256</v>
      </c>
      <c r="D860" s="38">
        <f>0.0036*D776*D859</f>
        <v>1.579138400789733E-8</v>
      </c>
    </row>
    <row r="862" spans="1:5" ht="13.5" x14ac:dyDescent="0.25">
      <c r="A862" s="12" t="s">
        <v>25</v>
      </c>
      <c r="D862" s="7"/>
    </row>
    <row r="863" spans="1:5" ht="13.5" x14ac:dyDescent="0.25">
      <c r="A863" s="2" t="s">
        <v>257</v>
      </c>
      <c r="C863" s="7" t="s">
        <v>259</v>
      </c>
      <c r="D863" s="37">
        <f>0.02*D795*D796*(1-D797)+(1-D798)</f>
        <v>1.0070331753554502</v>
      </c>
    </row>
    <row r="864" spans="1:5" ht="13.5" x14ac:dyDescent="0.25">
      <c r="A864" s="2" t="s">
        <v>253</v>
      </c>
      <c r="C864" s="7" t="s">
        <v>254</v>
      </c>
      <c r="D864" s="10">
        <f>D863*1000/3600</f>
        <v>0.2797314375987362</v>
      </c>
    </row>
    <row r="865" spans="1:4" ht="13.5" x14ac:dyDescent="0.25">
      <c r="A865" s="2" t="s">
        <v>255</v>
      </c>
      <c r="C865" s="7" t="s">
        <v>256</v>
      </c>
      <c r="D865" s="10">
        <f>0.0036*D776*D864</f>
        <v>0.21248400000000001</v>
      </c>
    </row>
    <row r="867" spans="1:4" x14ac:dyDescent="0.2">
      <c r="A867" s="2" t="s">
        <v>66</v>
      </c>
    </row>
    <row r="868" spans="1:4" ht="13.5" x14ac:dyDescent="0.25">
      <c r="A868" s="2" t="s">
        <v>257</v>
      </c>
      <c r="C868" s="7" t="s">
        <v>260</v>
      </c>
      <c r="D868" s="37">
        <f>D783*D785*D820*(1-D817)*(1-(D787/100))</f>
        <v>6.087832993364929E-3</v>
      </c>
    </row>
    <row r="869" spans="1:4" ht="13.5" x14ac:dyDescent="0.25">
      <c r="A869" s="2" t="s">
        <v>253</v>
      </c>
      <c r="C869" s="7" t="s">
        <v>254</v>
      </c>
      <c r="D869" s="10">
        <f>D868*1000/3600</f>
        <v>1.6910647203791469E-3</v>
      </c>
    </row>
    <row r="870" spans="1:4" ht="13.5" x14ac:dyDescent="0.25">
      <c r="A870" s="2" t="s">
        <v>255</v>
      </c>
      <c r="C870" s="7" t="s">
        <v>256</v>
      </c>
      <c r="D870" s="10">
        <f>0.0036*D776*D869</f>
        <v>1.2845327616E-3</v>
      </c>
    </row>
    <row r="871" spans="1:4" x14ac:dyDescent="0.2">
      <c r="A871" s="2" t="s">
        <v>67</v>
      </c>
    </row>
    <row r="872" spans="1:4" ht="13.5" x14ac:dyDescent="0.25">
      <c r="A872" s="12" t="s">
        <v>23</v>
      </c>
      <c r="D872" s="7"/>
    </row>
    <row r="873" spans="1:4" ht="13.5" x14ac:dyDescent="0.25">
      <c r="A873" s="2" t="s">
        <v>253</v>
      </c>
      <c r="C873" s="7" t="s">
        <v>254</v>
      </c>
      <c r="D873" s="10">
        <f>D869*0.8</f>
        <v>1.3528517763033176E-3</v>
      </c>
    </row>
    <row r="874" spans="1:4" ht="13.5" x14ac:dyDescent="0.25">
      <c r="A874" s="2" t="s">
        <v>255</v>
      </c>
      <c r="C874" s="7" t="s">
        <v>256</v>
      </c>
      <c r="D874" s="10">
        <f>D870*0.8</f>
        <v>1.02762620928E-3</v>
      </c>
    </row>
    <row r="876" spans="1:4" ht="13.5" x14ac:dyDescent="0.25">
      <c r="A876" s="12" t="s">
        <v>24</v>
      </c>
      <c r="D876" s="7"/>
    </row>
    <row r="877" spans="1:4" ht="13.5" x14ac:dyDescent="0.25">
      <c r="A877" s="2" t="s">
        <v>253</v>
      </c>
      <c r="C877" s="7" t="s">
        <v>254</v>
      </c>
      <c r="D877" s="10">
        <f>D869*0.13</f>
        <v>2.1983841364928912E-4</v>
      </c>
    </row>
    <row r="878" spans="1:4" ht="13.5" x14ac:dyDescent="0.25">
      <c r="A878" s="2" t="s">
        <v>255</v>
      </c>
      <c r="C878" s="7" t="s">
        <v>256</v>
      </c>
      <c r="D878" s="10">
        <f>D870*0.13</f>
        <v>1.6698925900800001E-4</v>
      </c>
    </row>
    <row r="880" spans="1:4" ht="13.5" x14ac:dyDescent="0.25">
      <c r="A880" s="12" t="s">
        <v>261</v>
      </c>
      <c r="D880" s="7"/>
    </row>
    <row r="881" spans="1:4" ht="13.5" x14ac:dyDescent="0.25">
      <c r="A881" s="2" t="s">
        <v>253</v>
      </c>
      <c r="C881" s="7" t="s">
        <v>262</v>
      </c>
      <c r="D881" s="10">
        <f>3.6*D831*D836</f>
        <v>1.489223003698691E-4</v>
      </c>
    </row>
    <row r="882" spans="1:4" ht="13.5" x14ac:dyDescent="0.25">
      <c r="A882" s="2" t="s">
        <v>255</v>
      </c>
      <c r="C882" s="7" t="s">
        <v>256</v>
      </c>
      <c r="D882" s="10">
        <f>0.0036*D881*D776</f>
        <v>1.1312137936095255E-4</v>
      </c>
    </row>
    <row r="884" spans="1:4" ht="13.5" x14ac:dyDescent="0.25">
      <c r="A884" s="12" t="s">
        <v>263</v>
      </c>
      <c r="D884" s="7"/>
    </row>
    <row r="885" spans="1:4" ht="13.5" x14ac:dyDescent="0.25">
      <c r="A885" s="2" t="s">
        <v>253</v>
      </c>
      <c r="C885" s="7" t="s">
        <v>264</v>
      </c>
      <c r="D885" s="10">
        <f>3.6*D831*D843</f>
        <v>3.1025479243722726E-4</v>
      </c>
    </row>
    <row r="886" spans="1:4" ht="13.5" x14ac:dyDescent="0.25">
      <c r="A886" s="2" t="s">
        <v>255</v>
      </c>
      <c r="C886" s="7" t="s">
        <v>256</v>
      </c>
      <c r="D886" s="10">
        <f>0.0036*D885*D776</f>
        <v>2.3566954033531781E-4</v>
      </c>
    </row>
    <row r="888" spans="1:4" ht="13.5" thickBot="1" x14ac:dyDescent="0.25">
      <c r="A888" s="2" t="s">
        <v>265</v>
      </c>
    </row>
    <row r="889" spans="1:4" ht="14.25" thickBot="1" x14ac:dyDescent="0.25">
      <c r="A889" s="14" t="s">
        <v>12</v>
      </c>
      <c r="B889" s="15" t="s">
        <v>13</v>
      </c>
      <c r="C889" s="15" t="s">
        <v>14</v>
      </c>
      <c r="D889" s="15" t="s">
        <v>15</v>
      </c>
    </row>
    <row r="890" spans="1:4" ht="13.5" thickBot="1" x14ac:dyDescent="0.25">
      <c r="A890" s="16">
        <v>301</v>
      </c>
      <c r="B890" s="17" t="s">
        <v>266</v>
      </c>
      <c r="C890" s="18">
        <f>D873</f>
        <v>1.3528517763033176E-3</v>
      </c>
      <c r="D890" s="18">
        <f>D874</f>
        <v>1.02762620928E-3</v>
      </c>
    </row>
    <row r="891" spans="1:4" ht="13.5" thickBot="1" x14ac:dyDescent="0.25">
      <c r="A891" s="16">
        <v>304</v>
      </c>
      <c r="B891" s="17" t="s">
        <v>267</v>
      </c>
      <c r="C891" s="18">
        <f>D877</f>
        <v>2.1983841364928912E-4</v>
      </c>
      <c r="D891" s="18">
        <f>D878</f>
        <v>1.6698925900800001E-4</v>
      </c>
    </row>
    <row r="892" spans="1:4" ht="13.5" thickBot="1" x14ac:dyDescent="0.25">
      <c r="A892" s="16">
        <v>316</v>
      </c>
      <c r="B892" s="17" t="s">
        <v>268</v>
      </c>
      <c r="C892" s="18">
        <f>D881</f>
        <v>1.489223003698691E-4</v>
      </c>
      <c r="D892" s="18">
        <f>D882</f>
        <v>1.1312137936095255E-4</v>
      </c>
    </row>
    <row r="893" spans="1:4" ht="13.5" thickBot="1" x14ac:dyDescent="0.25">
      <c r="A893" s="16">
        <v>330</v>
      </c>
      <c r="B893" s="17" t="s">
        <v>29</v>
      </c>
      <c r="C893" s="18">
        <f>D864</f>
        <v>0.2797314375987362</v>
      </c>
      <c r="D893" s="18">
        <f>D865</f>
        <v>0.21248400000000001</v>
      </c>
    </row>
    <row r="894" spans="1:4" ht="13.5" thickBot="1" x14ac:dyDescent="0.25">
      <c r="A894" s="16">
        <v>337</v>
      </c>
      <c r="B894" s="17" t="s">
        <v>30</v>
      </c>
      <c r="C894" s="39">
        <f>D859</f>
        <v>2.0789078472745301E-8</v>
      </c>
      <c r="D894" s="39">
        <f>D860</f>
        <v>1.579138400789733E-8</v>
      </c>
    </row>
    <row r="895" spans="1:4" ht="39" thickBot="1" x14ac:dyDescent="0.25">
      <c r="A895" s="16">
        <v>342</v>
      </c>
      <c r="B895" s="17" t="s">
        <v>269</v>
      </c>
      <c r="C895" s="18">
        <f>D885</f>
        <v>3.1025479243722726E-4</v>
      </c>
      <c r="D895" s="18">
        <f>D886</f>
        <v>2.3566954033531781E-4</v>
      </c>
    </row>
    <row r="896" spans="1:4" ht="39" thickBot="1" x14ac:dyDescent="0.25">
      <c r="A896" s="16">
        <v>328</v>
      </c>
      <c r="B896" s="17" t="s">
        <v>568</v>
      </c>
      <c r="C896" s="18">
        <f>D854</f>
        <v>0.7004190520360789</v>
      </c>
      <c r="D896" s="18">
        <f>D855</f>
        <v>0.53203831192660545</v>
      </c>
    </row>
    <row r="898" spans="1:4" x14ac:dyDescent="0.2">
      <c r="A898" s="1" t="s">
        <v>285</v>
      </c>
    </row>
    <row r="899" spans="1:4" x14ac:dyDescent="0.2">
      <c r="A899" s="1" t="s">
        <v>270</v>
      </c>
    </row>
    <row r="900" spans="1:4" x14ac:dyDescent="0.2">
      <c r="A900" s="40" t="s">
        <v>105</v>
      </c>
      <c r="B900" s="41"/>
      <c r="C900" s="41"/>
      <c r="D900" s="41"/>
    </row>
    <row r="901" spans="1:4" x14ac:dyDescent="0.2">
      <c r="A901" s="192" t="s">
        <v>271</v>
      </c>
      <c r="B901" s="192"/>
      <c r="C901" s="192"/>
      <c r="D901" s="41"/>
    </row>
    <row r="902" spans="1:4" x14ac:dyDescent="0.2">
      <c r="A902" s="3"/>
      <c r="B902" s="4"/>
      <c r="C902" s="4"/>
      <c r="D902" s="4"/>
    </row>
    <row r="903" spans="1:4" x14ac:dyDescent="0.2">
      <c r="A903" s="3" t="s">
        <v>272</v>
      </c>
      <c r="B903" s="4"/>
      <c r="C903" s="4"/>
      <c r="D903" s="4"/>
    </row>
    <row r="904" spans="1:4" x14ac:dyDescent="0.2">
      <c r="A904" s="3"/>
      <c r="B904" s="4"/>
      <c r="C904" s="4"/>
      <c r="D904" s="4"/>
    </row>
    <row r="905" spans="1:4" x14ac:dyDescent="0.2">
      <c r="A905" s="3" t="s">
        <v>273</v>
      </c>
      <c r="B905" s="4"/>
      <c r="C905" s="4"/>
      <c r="D905" s="4"/>
    </row>
    <row r="906" spans="1:4" x14ac:dyDescent="0.2">
      <c r="A906" s="3" t="s">
        <v>274</v>
      </c>
      <c r="B906" s="4"/>
      <c r="C906" s="4"/>
      <c r="D906" s="4"/>
    </row>
    <row r="907" spans="1:4" ht="15.75" x14ac:dyDescent="0.25">
      <c r="A907" s="3" t="s">
        <v>275</v>
      </c>
      <c r="B907" s="4"/>
      <c r="C907" s="5" t="s">
        <v>276</v>
      </c>
      <c r="D907" s="42">
        <v>0.04</v>
      </c>
    </row>
    <row r="908" spans="1:4" ht="13.5" x14ac:dyDescent="0.25">
      <c r="A908" s="3" t="s">
        <v>277</v>
      </c>
      <c r="B908" s="4"/>
      <c r="C908" s="5" t="s">
        <v>278</v>
      </c>
      <c r="D908" s="43">
        <v>24</v>
      </c>
    </row>
    <row r="909" spans="1:4" ht="13.5" x14ac:dyDescent="0.25">
      <c r="A909" s="21"/>
      <c r="B909" s="4"/>
      <c r="C909" s="5"/>
      <c r="D909" s="42"/>
    </row>
    <row r="910" spans="1:4" ht="13.5" x14ac:dyDescent="0.25">
      <c r="A910" s="6" t="s">
        <v>279</v>
      </c>
      <c r="B910" s="4"/>
      <c r="C910" s="5"/>
      <c r="D910" s="42"/>
    </row>
    <row r="911" spans="1:4" ht="15.75" x14ac:dyDescent="0.25">
      <c r="A911" s="3" t="s">
        <v>280</v>
      </c>
      <c r="B911" s="4"/>
      <c r="C911" s="5" t="s">
        <v>281</v>
      </c>
      <c r="D911" s="42">
        <v>0.433</v>
      </c>
    </row>
    <row r="912" spans="1:4" ht="13.5" x14ac:dyDescent="0.25">
      <c r="A912" s="3" t="s">
        <v>282</v>
      </c>
      <c r="B912" s="4"/>
      <c r="C912" s="5" t="s">
        <v>10</v>
      </c>
      <c r="D912" s="42">
        <f>D911*D907</f>
        <v>1.7319999999999999E-2</v>
      </c>
    </row>
    <row r="913" spans="1:4" ht="15.75" x14ac:dyDescent="0.25">
      <c r="A913" s="3" t="s">
        <v>283</v>
      </c>
      <c r="B913" s="4"/>
      <c r="C913" s="5" t="s">
        <v>11</v>
      </c>
      <c r="D913" s="44">
        <f>D911*D907*D908*3600*0.000001</f>
        <v>1.4964479999999998E-3</v>
      </c>
    </row>
    <row r="914" spans="1:4" ht="13.5" thickBot="1" x14ac:dyDescent="0.25">
      <c r="A914" s="3"/>
      <c r="B914" s="4"/>
      <c r="C914" s="4"/>
      <c r="D914" s="4"/>
    </row>
    <row r="915" spans="1:4" ht="14.25" thickBot="1" x14ac:dyDescent="0.25">
      <c r="A915" s="45" t="s">
        <v>12</v>
      </c>
      <c r="B915" s="46" t="s">
        <v>91</v>
      </c>
      <c r="C915" s="46" t="s">
        <v>14</v>
      </c>
      <c r="D915" s="46" t="s">
        <v>15</v>
      </c>
    </row>
    <row r="916" spans="1:4" ht="13.5" thickBot="1" x14ac:dyDescent="0.25">
      <c r="A916" s="16">
        <v>2732</v>
      </c>
      <c r="B916" s="17" t="s">
        <v>284</v>
      </c>
      <c r="C916" s="17">
        <f>D912</f>
        <v>1.7319999999999999E-2</v>
      </c>
      <c r="D916" s="18">
        <f>D913</f>
        <v>1.4964479999999998E-3</v>
      </c>
    </row>
    <row r="918" spans="1:4" x14ac:dyDescent="0.2">
      <c r="A918" s="1" t="s">
        <v>326</v>
      </c>
    </row>
    <row r="919" spans="1:4" x14ac:dyDescent="0.2">
      <c r="A919" s="1" t="s">
        <v>286</v>
      </c>
    </row>
    <row r="920" spans="1:4" x14ac:dyDescent="0.2">
      <c r="A920" s="3" t="s">
        <v>105</v>
      </c>
    </row>
    <row r="921" spans="1:4" x14ac:dyDescent="0.2">
      <c r="A921" s="3" t="s">
        <v>35</v>
      </c>
    </row>
    <row r="922" spans="1:4" x14ac:dyDescent="0.2">
      <c r="A922" s="3" t="s">
        <v>287</v>
      </c>
    </row>
    <row r="923" spans="1:4" x14ac:dyDescent="0.2">
      <c r="A923" s="3" t="s">
        <v>288</v>
      </c>
    </row>
    <row r="924" spans="1:4" x14ac:dyDescent="0.2">
      <c r="A924" s="3"/>
    </row>
    <row r="925" spans="1:4" x14ac:dyDescent="0.2">
      <c r="A925" s="3" t="s">
        <v>289</v>
      </c>
    </row>
    <row r="926" spans="1:4" ht="13.5" x14ac:dyDescent="0.25">
      <c r="A926" s="3" t="s">
        <v>290</v>
      </c>
      <c r="C926" s="7" t="s">
        <v>291</v>
      </c>
      <c r="D926" s="20">
        <v>1</v>
      </c>
    </row>
    <row r="927" spans="1:4" ht="13.5" x14ac:dyDescent="0.25">
      <c r="A927" s="3" t="s">
        <v>292</v>
      </c>
      <c r="C927" s="7" t="s">
        <v>293</v>
      </c>
      <c r="D927" s="1">
        <v>2</v>
      </c>
    </row>
    <row r="928" spans="1:4" ht="13.5" x14ac:dyDescent="0.25">
      <c r="A928" s="3"/>
      <c r="C928" s="7"/>
      <c r="D928" s="1"/>
    </row>
    <row r="929" spans="1:4" ht="13.5" x14ac:dyDescent="0.25">
      <c r="A929" s="3" t="s">
        <v>294</v>
      </c>
      <c r="C929" s="7"/>
      <c r="D929" s="1"/>
    </row>
    <row r="930" spans="1:4" ht="13.5" x14ac:dyDescent="0.25">
      <c r="A930" s="3" t="s">
        <v>295</v>
      </c>
      <c r="C930" s="7"/>
      <c r="D930" s="1"/>
    </row>
    <row r="931" spans="1:4" ht="13.5" x14ac:dyDescent="0.25">
      <c r="A931" s="3" t="s">
        <v>296</v>
      </c>
      <c r="C931" s="7" t="s">
        <v>297</v>
      </c>
      <c r="D931" s="1">
        <v>80</v>
      </c>
    </row>
    <row r="932" spans="1:4" ht="13.5" x14ac:dyDescent="0.25">
      <c r="A932" s="21"/>
      <c r="C932" s="7"/>
      <c r="D932" s="1"/>
    </row>
    <row r="933" spans="1:4" ht="13.5" x14ac:dyDescent="0.25">
      <c r="A933" s="6" t="s">
        <v>298</v>
      </c>
      <c r="C933" s="7"/>
      <c r="D933" s="1"/>
    </row>
    <row r="934" spans="1:4" ht="13.5" x14ac:dyDescent="0.25">
      <c r="A934" s="3" t="s">
        <v>299</v>
      </c>
      <c r="C934" s="7" t="s">
        <v>300</v>
      </c>
      <c r="D934" s="1">
        <v>8</v>
      </c>
    </row>
    <row r="935" spans="1:4" ht="13.5" x14ac:dyDescent="0.25">
      <c r="A935" s="3" t="s">
        <v>301</v>
      </c>
      <c r="C935" s="7" t="s">
        <v>302</v>
      </c>
      <c r="D935" s="1">
        <v>28</v>
      </c>
    </row>
    <row r="936" spans="1:4" ht="15.75" x14ac:dyDescent="0.25">
      <c r="A936" s="3" t="s">
        <v>303</v>
      </c>
      <c r="C936" s="7" t="s">
        <v>55</v>
      </c>
      <c r="D936" s="1">
        <f>D926*D931*D934*D935*0.000001</f>
        <v>1.7919999999999998E-2</v>
      </c>
    </row>
    <row r="937" spans="1:4" ht="15.75" x14ac:dyDescent="0.25">
      <c r="A937" s="3" t="s">
        <v>304</v>
      </c>
      <c r="C937" s="7" t="s">
        <v>57</v>
      </c>
      <c r="D937" s="1">
        <f>D927*D931*D934*D935/(3.6*1000000)</f>
        <v>9.955555555555556E-3</v>
      </c>
    </row>
    <row r="938" spans="1:4" x14ac:dyDescent="0.2">
      <c r="A938" s="21"/>
    </row>
    <row r="939" spans="1:4" ht="13.5" x14ac:dyDescent="0.2">
      <c r="A939" s="6" t="s">
        <v>305</v>
      </c>
    </row>
    <row r="940" spans="1:4" ht="13.5" x14ac:dyDescent="0.25">
      <c r="A940" s="3" t="s">
        <v>306</v>
      </c>
      <c r="C940" s="7" t="s">
        <v>300</v>
      </c>
      <c r="D940" s="1">
        <v>15</v>
      </c>
    </row>
    <row r="941" spans="1:4" ht="13.5" x14ac:dyDescent="0.25">
      <c r="A941" s="3" t="s">
        <v>301</v>
      </c>
      <c r="C941" s="7" t="s">
        <v>302</v>
      </c>
      <c r="D941" s="1">
        <v>28</v>
      </c>
    </row>
    <row r="942" spans="1:4" ht="15.75" x14ac:dyDescent="0.25">
      <c r="A942" s="3" t="s">
        <v>303</v>
      </c>
      <c r="C942" s="7" t="s">
        <v>55</v>
      </c>
      <c r="D942" s="1">
        <f>D926*D931*D940*D941*0.000001</f>
        <v>3.3599999999999998E-2</v>
      </c>
    </row>
    <row r="943" spans="1:4" ht="15.75" x14ac:dyDescent="0.25">
      <c r="A943" s="3" t="s">
        <v>304</v>
      </c>
      <c r="C943" s="7" t="s">
        <v>57</v>
      </c>
      <c r="D943" s="1">
        <f>D927*D931*D940*D941/(3.6*1000000)</f>
        <v>1.8666666666666668E-2</v>
      </c>
    </row>
    <row r="944" spans="1:4" x14ac:dyDescent="0.2">
      <c r="A944" s="21"/>
      <c r="D944" s="1"/>
    </row>
    <row r="945" spans="1:4" ht="13.5" x14ac:dyDescent="0.2">
      <c r="A945" s="6" t="s">
        <v>307</v>
      </c>
      <c r="D945" s="1"/>
    </row>
    <row r="946" spans="1:4" ht="13.5" x14ac:dyDescent="0.25">
      <c r="A946" s="3" t="s">
        <v>306</v>
      </c>
      <c r="C946" s="7" t="s">
        <v>300</v>
      </c>
      <c r="D946" s="1">
        <v>8</v>
      </c>
    </row>
    <row r="947" spans="1:4" ht="13.5" x14ac:dyDescent="0.25">
      <c r="A947" s="3" t="s">
        <v>301</v>
      </c>
      <c r="C947" s="7" t="s">
        <v>302</v>
      </c>
      <c r="D947" s="1">
        <v>28</v>
      </c>
    </row>
    <row r="948" spans="1:4" ht="15.75" x14ac:dyDescent="0.25">
      <c r="A948" s="3" t="s">
        <v>303</v>
      </c>
      <c r="C948" s="7" t="s">
        <v>55</v>
      </c>
      <c r="D948" s="1">
        <f>D926*D931*D946*D947*0.000001</f>
        <v>1.7919999999999998E-2</v>
      </c>
    </row>
    <row r="949" spans="1:4" ht="15.75" x14ac:dyDescent="0.25">
      <c r="A949" s="3" t="s">
        <v>304</v>
      </c>
      <c r="C949" s="7" t="s">
        <v>57</v>
      </c>
      <c r="D949" s="1">
        <f>D927*D931*D946*D947/(3.6*1000000)</f>
        <v>9.955555555555556E-3</v>
      </c>
    </row>
    <row r="950" spans="1:4" x14ac:dyDescent="0.2">
      <c r="A950" s="21"/>
    </row>
    <row r="951" spans="1:4" ht="13.5" x14ac:dyDescent="0.2">
      <c r="A951" s="6" t="s">
        <v>308</v>
      </c>
    </row>
    <row r="952" spans="1:4" ht="13.5" x14ac:dyDescent="0.25">
      <c r="A952" s="3" t="s">
        <v>306</v>
      </c>
      <c r="C952" s="7" t="s">
        <v>300</v>
      </c>
      <c r="D952" s="1">
        <v>41</v>
      </c>
    </row>
    <row r="953" spans="1:4" ht="13.5" x14ac:dyDescent="0.25">
      <c r="A953" s="3" t="s">
        <v>301</v>
      </c>
      <c r="C953" s="7" t="s">
        <v>302</v>
      </c>
      <c r="D953" s="1">
        <v>28</v>
      </c>
    </row>
    <row r="954" spans="1:4" ht="15.75" x14ac:dyDescent="0.25">
      <c r="A954" s="3" t="s">
        <v>303</v>
      </c>
      <c r="C954" s="7" t="s">
        <v>55</v>
      </c>
      <c r="D954" s="1">
        <f>D926*D931*D952*D953*0.000001</f>
        <v>9.1839999999999991E-2</v>
      </c>
    </row>
    <row r="955" spans="1:4" ht="15.75" x14ac:dyDescent="0.25">
      <c r="A955" s="3" t="s">
        <v>304</v>
      </c>
      <c r="C955" s="7" t="s">
        <v>57</v>
      </c>
      <c r="D955" s="1">
        <f>D927*D931*D952*D953/(3.6*1000000)</f>
        <v>5.1022222222222219E-2</v>
      </c>
    </row>
    <row r="956" spans="1:4" x14ac:dyDescent="0.2">
      <c r="A956" s="21"/>
      <c r="D956" s="1"/>
    </row>
    <row r="957" spans="1:4" ht="13.5" x14ac:dyDescent="0.2">
      <c r="A957" s="6" t="s">
        <v>309</v>
      </c>
      <c r="D957" s="1"/>
    </row>
    <row r="958" spans="1:4" ht="13.5" x14ac:dyDescent="0.25">
      <c r="A958" s="3" t="s">
        <v>306</v>
      </c>
      <c r="C958" s="7" t="s">
        <v>300</v>
      </c>
      <c r="D958" s="1">
        <v>20</v>
      </c>
    </row>
    <row r="959" spans="1:4" ht="13.5" x14ac:dyDescent="0.25">
      <c r="A959" s="3" t="s">
        <v>301</v>
      </c>
      <c r="C959" s="7" t="s">
        <v>302</v>
      </c>
      <c r="D959" s="1">
        <v>28</v>
      </c>
    </row>
    <row r="960" spans="1:4" ht="15.75" x14ac:dyDescent="0.25">
      <c r="A960" s="3" t="s">
        <v>303</v>
      </c>
      <c r="C960" s="7" t="s">
        <v>55</v>
      </c>
      <c r="D960" s="1">
        <f>D926*D931*D958*D959*0.000001</f>
        <v>4.48E-2</v>
      </c>
    </row>
    <row r="961" spans="1:4" ht="15.75" x14ac:dyDescent="0.25">
      <c r="A961" s="3" t="s">
        <v>304</v>
      </c>
      <c r="C961" s="7" t="s">
        <v>57</v>
      </c>
      <c r="D961" s="1">
        <f>D927*D931*D958*D959/(3.6*1000000)</f>
        <v>2.4888888888888887E-2</v>
      </c>
    </row>
    <row r="962" spans="1:4" x14ac:dyDescent="0.2">
      <c r="A962" s="21"/>
      <c r="D962" s="1"/>
    </row>
    <row r="963" spans="1:4" ht="13.5" x14ac:dyDescent="0.2">
      <c r="A963" s="6" t="s">
        <v>310</v>
      </c>
      <c r="D963" s="1"/>
    </row>
    <row r="964" spans="1:4" ht="13.5" x14ac:dyDescent="0.25">
      <c r="A964" s="3" t="s">
        <v>306</v>
      </c>
      <c r="C964" s="7" t="s">
        <v>300</v>
      </c>
      <c r="D964" s="1">
        <v>8</v>
      </c>
    </row>
    <row r="965" spans="1:4" ht="13.5" x14ac:dyDescent="0.25">
      <c r="A965" s="3" t="s">
        <v>301</v>
      </c>
      <c r="C965" s="7" t="s">
        <v>302</v>
      </c>
      <c r="D965" s="1">
        <v>28</v>
      </c>
    </row>
    <row r="966" spans="1:4" ht="15.75" x14ac:dyDescent="0.25">
      <c r="A966" s="3" t="s">
        <v>303</v>
      </c>
      <c r="C966" s="7" t="s">
        <v>55</v>
      </c>
      <c r="D966" s="1">
        <f>D926*D931*D964*D965*0.000001</f>
        <v>1.7919999999999998E-2</v>
      </c>
    </row>
    <row r="967" spans="1:4" ht="15.75" x14ac:dyDescent="0.25">
      <c r="A967" s="3" t="s">
        <v>311</v>
      </c>
      <c r="C967" s="7" t="s">
        <v>57</v>
      </c>
      <c r="D967" s="1">
        <f>D927*D931*D964*D965/(3.6*1000000)</f>
        <v>9.955555555555556E-3</v>
      </c>
    </row>
    <row r="968" spans="1:4" x14ac:dyDescent="0.2">
      <c r="A968" s="21"/>
    </row>
    <row r="969" spans="1:4" x14ac:dyDescent="0.2">
      <c r="A969" s="3" t="s">
        <v>289</v>
      </c>
    </row>
    <row r="970" spans="1:4" ht="13.5" x14ac:dyDescent="0.25">
      <c r="A970" s="3" t="s">
        <v>312</v>
      </c>
      <c r="C970" s="7" t="s">
        <v>291</v>
      </c>
      <c r="D970" s="20">
        <v>0.34</v>
      </c>
    </row>
    <row r="971" spans="1:4" ht="13.5" x14ac:dyDescent="0.25">
      <c r="A971" s="3" t="s">
        <v>292</v>
      </c>
      <c r="C971" s="7" t="s">
        <v>293</v>
      </c>
      <c r="D971" s="1">
        <v>2</v>
      </c>
    </row>
    <row r="972" spans="1:4" ht="13.5" x14ac:dyDescent="0.25">
      <c r="A972" s="3"/>
      <c r="C972" s="7"/>
      <c r="D972" s="1"/>
    </row>
    <row r="973" spans="1:4" ht="13.5" x14ac:dyDescent="0.25">
      <c r="A973" s="3" t="s">
        <v>313</v>
      </c>
      <c r="C973" s="7"/>
      <c r="D973" s="1"/>
    </row>
    <row r="974" spans="1:4" x14ac:dyDescent="0.2">
      <c r="A974" s="3" t="s">
        <v>295</v>
      </c>
      <c r="D974" s="1"/>
    </row>
    <row r="975" spans="1:4" ht="13.5" x14ac:dyDescent="0.25">
      <c r="A975" s="3" t="s">
        <v>314</v>
      </c>
      <c r="C975" s="7" t="s">
        <v>297</v>
      </c>
      <c r="D975" s="1">
        <v>45</v>
      </c>
    </row>
    <row r="976" spans="1:4" x14ac:dyDescent="0.2">
      <c r="A976" s="21"/>
      <c r="D976" s="1"/>
    </row>
    <row r="977" spans="1:4" ht="13.5" x14ac:dyDescent="0.2">
      <c r="A977" s="6" t="s">
        <v>315</v>
      </c>
      <c r="D977" s="1"/>
    </row>
    <row r="978" spans="1:4" ht="13.5" x14ac:dyDescent="0.25">
      <c r="A978" s="3" t="s">
        <v>306</v>
      </c>
      <c r="C978" s="7" t="s">
        <v>300</v>
      </c>
      <c r="D978" s="1">
        <v>50</v>
      </c>
    </row>
    <row r="979" spans="1:4" ht="13.5" x14ac:dyDescent="0.25">
      <c r="A979" s="3" t="s">
        <v>301</v>
      </c>
      <c r="C979" s="7" t="s">
        <v>302</v>
      </c>
      <c r="D979" s="1">
        <v>28</v>
      </c>
    </row>
    <row r="980" spans="1:4" ht="15.75" x14ac:dyDescent="0.25">
      <c r="A980" s="3" t="s">
        <v>303</v>
      </c>
      <c r="C980" s="7" t="s">
        <v>55</v>
      </c>
      <c r="D980" s="1">
        <f>D970*D975*D978*D979*0.000001</f>
        <v>2.1419999999999998E-2</v>
      </c>
    </row>
    <row r="981" spans="1:4" ht="15.75" x14ac:dyDescent="0.25">
      <c r="A981" s="3" t="s">
        <v>304</v>
      </c>
      <c r="C981" s="7" t="s">
        <v>57</v>
      </c>
      <c r="D981" s="1">
        <f>D971*D975*D978*D979/(3.6*1000000)</f>
        <v>3.5000000000000003E-2</v>
      </c>
    </row>
    <row r="982" spans="1:4" x14ac:dyDescent="0.2">
      <c r="A982" s="21"/>
    </row>
    <row r="983" spans="1:4" ht="13.5" x14ac:dyDescent="0.2">
      <c r="A983" s="6" t="s">
        <v>316</v>
      </c>
    </row>
    <row r="984" spans="1:4" ht="13.5" x14ac:dyDescent="0.25">
      <c r="A984" s="3" t="s">
        <v>306</v>
      </c>
      <c r="C984" s="7" t="s">
        <v>300</v>
      </c>
      <c r="D984" s="1">
        <v>50</v>
      </c>
    </row>
    <row r="985" spans="1:4" ht="13.5" x14ac:dyDescent="0.25">
      <c r="A985" s="3" t="s">
        <v>301</v>
      </c>
      <c r="C985" s="7" t="s">
        <v>302</v>
      </c>
      <c r="D985" s="1">
        <v>28</v>
      </c>
    </row>
    <row r="986" spans="1:4" ht="15.75" x14ac:dyDescent="0.25">
      <c r="A986" s="3" t="s">
        <v>303</v>
      </c>
      <c r="C986" s="7" t="s">
        <v>55</v>
      </c>
      <c r="D986" s="1">
        <f>D970*D975*D984*D985*0.000001</f>
        <v>2.1419999999999998E-2</v>
      </c>
    </row>
    <row r="987" spans="1:4" ht="15.75" x14ac:dyDescent="0.25">
      <c r="A987" s="3" t="s">
        <v>304</v>
      </c>
      <c r="C987" s="7" t="s">
        <v>57</v>
      </c>
      <c r="D987" s="1">
        <f>D971*D975*D984*D985/(3.6*1000000)</f>
        <v>3.5000000000000003E-2</v>
      </c>
    </row>
    <row r="988" spans="1:4" x14ac:dyDescent="0.2">
      <c r="A988" s="21"/>
    </row>
    <row r="989" spans="1:4" x14ac:dyDescent="0.2">
      <c r="A989" s="3" t="s">
        <v>289</v>
      </c>
    </row>
    <row r="990" spans="1:4" ht="13.5" x14ac:dyDescent="0.25">
      <c r="A990" s="3" t="s">
        <v>312</v>
      </c>
      <c r="C990" s="7" t="s">
        <v>291</v>
      </c>
      <c r="D990" s="20">
        <v>0.43</v>
      </c>
    </row>
    <row r="991" spans="1:4" ht="13.5" x14ac:dyDescent="0.25">
      <c r="A991" s="3" t="s">
        <v>292</v>
      </c>
      <c r="C991" s="7" t="s">
        <v>293</v>
      </c>
      <c r="D991" s="1">
        <v>2</v>
      </c>
    </row>
    <row r="992" spans="1:4" ht="13.5" x14ac:dyDescent="0.25">
      <c r="A992" s="3"/>
      <c r="C992" s="7"/>
      <c r="D992" s="1"/>
    </row>
    <row r="993" spans="1:4" ht="13.5" x14ac:dyDescent="0.25">
      <c r="A993" s="3" t="s">
        <v>317</v>
      </c>
      <c r="C993" s="7"/>
      <c r="D993" s="1"/>
    </row>
    <row r="994" spans="1:4" x14ac:dyDescent="0.2">
      <c r="A994" s="3" t="s">
        <v>295</v>
      </c>
      <c r="D994" s="1"/>
    </row>
    <row r="995" spans="1:4" ht="13.5" x14ac:dyDescent="0.25">
      <c r="A995" s="3" t="s">
        <v>314</v>
      </c>
      <c r="C995" s="7" t="s">
        <v>297</v>
      </c>
      <c r="D995" s="1">
        <v>62</v>
      </c>
    </row>
    <row r="996" spans="1:4" x14ac:dyDescent="0.2">
      <c r="A996" s="21"/>
    </row>
    <row r="997" spans="1:4" ht="13.5" x14ac:dyDescent="0.2">
      <c r="A997" s="6" t="s">
        <v>298</v>
      </c>
    </row>
    <row r="998" spans="1:4" ht="13.5" x14ac:dyDescent="0.25">
      <c r="A998" s="3" t="s">
        <v>306</v>
      </c>
      <c r="C998" s="7" t="s">
        <v>300</v>
      </c>
      <c r="D998" s="1">
        <v>7</v>
      </c>
    </row>
    <row r="999" spans="1:4" ht="13.5" x14ac:dyDescent="0.25">
      <c r="A999" s="3" t="s">
        <v>301</v>
      </c>
      <c r="C999" s="7" t="s">
        <v>302</v>
      </c>
      <c r="D999" s="1">
        <v>28</v>
      </c>
    </row>
    <row r="1000" spans="1:4" ht="15.75" x14ac:dyDescent="0.25">
      <c r="A1000" s="3" t="s">
        <v>303</v>
      </c>
      <c r="C1000" s="7" t="s">
        <v>55</v>
      </c>
      <c r="D1000" s="1">
        <f>D990*D995*D998*D999*0.000001</f>
        <v>5.2253600000000001E-3</v>
      </c>
    </row>
    <row r="1001" spans="1:4" ht="15.75" x14ac:dyDescent="0.25">
      <c r="A1001" s="3" t="s">
        <v>304</v>
      </c>
      <c r="C1001" s="7" t="s">
        <v>57</v>
      </c>
      <c r="D1001" s="1">
        <f>D991*D995*D998*D999/(3.6*1000000)</f>
        <v>6.7511111111111114E-3</v>
      </c>
    </row>
    <row r="1002" spans="1:4" x14ac:dyDescent="0.2">
      <c r="A1002" s="21"/>
    </row>
    <row r="1003" spans="1:4" ht="13.5" x14ac:dyDescent="0.2">
      <c r="A1003" s="6" t="s">
        <v>305</v>
      </c>
    </row>
    <row r="1004" spans="1:4" ht="13.5" x14ac:dyDescent="0.25">
      <c r="A1004" s="3" t="s">
        <v>306</v>
      </c>
      <c r="C1004" s="7" t="s">
        <v>300</v>
      </c>
      <c r="D1004" s="1">
        <v>15</v>
      </c>
    </row>
    <row r="1005" spans="1:4" ht="13.5" x14ac:dyDescent="0.25">
      <c r="A1005" s="3" t="s">
        <v>301</v>
      </c>
      <c r="C1005" s="7" t="s">
        <v>302</v>
      </c>
      <c r="D1005" s="1">
        <v>28</v>
      </c>
    </row>
    <row r="1006" spans="1:4" ht="15.75" x14ac:dyDescent="0.25">
      <c r="A1006" s="3" t="s">
        <v>303</v>
      </c>
      <c r="C1006" s="7" t="s">
        <v>55</v>
      </c>
      <c r="D1006" s="1">
        <f>D990*D995*D1004*D1005*0.000001</f>
        <v>1.1197199999999999E-2</v>
      </c>
    </row>
    <row r="1007" spans="1:4" ht="15.75" x14ac:dyDescent="0.25">
      <c r="A1007" s="3" t="s">
        <v>304</v>
      </c>
      <c r="C1007" s="7" t="s">
        <v>57</v>
      </c>
      <c r="D1007" s="1">
        <f>D991*D995*D1004*D1005/(3.6*1000000)</f>
        <v>1.4466666666666666E-2</v>
      </c>
    </row>
    <row r="1008" spans="1:4" x14ac:dyDescent="0.2">
      <c r="A1008" s="21"/>
    </row>
    <row r="1009" spans="1:4" ht="13.5" x14ac:dyDescent="0.2">
      <c r="A1009" s="6" t="s">
        <v>307</v>
      </c>
    </row>
    <row r="1010" spans="1:4" ht="13.5" x14ac:dyDescent="0.25">
      <c r="A1010" s="3" t="s">
        <v>306</v>
      </c>
      <c r="C1010" s="7" t="s">
        <v>300</v>
      </c>
      <c r="D1010" s="1">
        <v>10</v>
      </c>
    </row>
    <row r="1011" spans="1:4" ht="13.5" x14ac:dyDescent="0.25">
      <c r="A1011" s="3" t="s">
        <v>301</v>
      </c>
      <c r="C1011" s="7" t="s">
        <v>302</v>
      </c>
      <c r="D1011" s="1">
        <v>28</v>
      </c>
    </row>
    <row r="1012" spans="1:4" ht="15.75" x14ac:dyDescent="0.25">
      <c r="A1012" s="3" t="s">
        <v>303</v>
      </c>
      <c r="C1012" s="7" t="s">
        <v>55</v>
      </c>
      <c r="D1012" s="1">
        <f>D990*D995*D1010*D1011*0.000001</f>
        <v>7.4648000000000006E-3</v>
      </c>
    </row>
    <row r="1013" spans="1:4" ht="15.75" x14ac:dyDescent="0.25">
      <c r="A1013" s="3" t="s">
        <v>304</v>
      </c>
      <c r="C1013" s="7" t="s">
        <v>57</v>
      </c>
      <c r="D1013" s="1">
        <f>D991*D995*D1010*D1011/(3.6*1000000)</f>
        <v>9.6444444444444451E-3</v>
      </c>
    </row>
    <row r="1014" spans="1:4" x14ac:dyDescent="0.2">
      <c r="A1014" s="21"/>
    </row>
    <row r="1015" spans="1:4" ht="13.5" x14ac:dyDescent="0.2">
      <c r="A1015" s="6" t="s">
        <v>308</v>
      </c>
    </row>
    <row r="1016" spans="1:4" ht="13.5" x14ac:dyDescent="0.25">
      <c r="A1016" s="3" t="s">
        <v>306</v>
      </c>
      <c r="C1016" s="7" t="s">
        <v>300</v>
      </c>
      <c r="D1016" s="1">
        <v>50</v>
      </c>
    </row>
    <row r="1017" spans="1:4" ht="13.5" x14ac:dyDescent="0.25">
      <c r="A1017" s="3" t="s">
        <v>301</v>
      </c>
      <c r="C1017" s="7" t="s">
        <v>302</v>
      </c>
      <c r="D1017" s="1">
        <v>28</v>
      </c>
    </row>
    <row r="1018" spans="1:4" ht="15.75" x14ac:dyDescent="0.25">
      <c r="A1018" s="3" t="s">
        <v>303</v>
      </c>
      <c r="C1018" s="7" t="s">
        <v>55</v>
      </c>
      <c r="D1018" s="1">
        <f>D990*D995*D1016*D1017*0.000001</f>
        <v>3.7323999999999996E-2</v>
      </c>
    </row>
    <row r="1019" spans="1:4" ht="15.75" x14ac:dyDescent="0.25">
      <c r="A1019" s="3" t="s">
        <v>304</v>
      </c>
      <c r="C1019" s="7" t="s">
        <v>57</v>
      </c>
      <c r="D1019" s="1">
        <f>D991*D995*D1016*D1017/(3.6*1000000)</f>
        <v>4.8222222222222222E-2</v>
      </c>
    </row>
    <row r="1020" spans="1:4" x14ac:dyDescent="0.2">
      <c r="A1020" s="21"/>
      <c r="D1020" s="1"/>
    </row>
    <row r="1021" spans="1:4" ht="13.5" x14ac:dyDescent="0.2">
      <c r="A1021" s="6" t="s">
        <v>309</v>
      </c>
      <c r="D1021" s="1"/>
    </row>
    <row r="1022" spans="1:4" ht="13.5" x14ac:dyDescent="0.25">
      <c r="A1022" s="3" t="s">
        <v>306</v>
      </c>
      <c r="C1022" s="7" t="s">
        <v>300</v>
      </c>
      <c r="D1022" s="1">
        <v>10</v>
      </c>
    </row>
    <row r="1023" spans="1:4" ht="13.5" x14ac:dyDescent="0.25">
      <c r="A1023" s="3" t="s">
        <v>301</v>
      </c>
      <c r="C1023" s="7" t="s">
        <v>302</v>
      </c>
      <c r="D1023" s="1">
        <v>28</v>
      </c>
    </row>
    <row r="1024" spans="1:4" ht="15.75" x14ac:dyDescent="0.25">
      <c r="A1024" s="3" t="s">
        <v>303</v>
      </c>
      <c r="C1024" s="7" t="s">
        <v>55</v>
      </c>
      <c r="D1024" s="1">
        <f>D990*D995*D1022*D1023*0.000001</f>
        <v>7.4648000000000006E-3</v>
      </c>
    </row>
    <row r="1025" spans="1:4" ht="15.75" x14ac:dyDescent="0.25">
      <c r="A1025" s="3" t="s">
        <v>304</v>
      </c>
      <c r="C1025" s="7" t="s">
        <v>57</v>
      </c>
      <c r="D1025" s="1">
        <f>D991*D995*D1022*D1023/(3.6*1000000)</f>
        <v>9.6444444444444451E-3</v>
      </c>
    </row>
    <row r="1026" spans="1:4" x14ac:dyDescent="0.2">
      <c r="A1026" s="21"/>
    </row>
    <row r="1027" spans="1:4" ht="13.5" x14ac:dyDescent="0.2">
      <c r="A1027" s="6" t="s">
        <v>310</v>
      </c>
    </row>
    <row r="1028" spans="1:4" ht="13.5" x14ac:dyDescent="0.25">
      <c r="A1028" s="3" t="s">
        <v>306</v>
      </c>
      <c r="C1028" s="7" t="s">
        <v>300</v>
      </c>
      <c r="D1028" s="1">
        <v>8</v>
      </c>
    </row>
    <row r="1029" spans="1:4" ht="13.5" x14ac:dyDescent="0.25">
      <c r="A1029" s="3" t="s">
        <v>301</v>
      </c>
      <c r="C1029" s="7" t="s">
        <v>302</v>
      </c>
      <c r="D1029" s="1">
        <v>28</v>
      </c>
    </row>
    <row r="1030" spans="1:4" ht="15.75" x14ac:dyDescent="0.25">
      <c r="A1030" s="3" t="s">
        <v>303</v>
      </c>
      <c r="C1030" s="7" t="s">
        <v>55</v>
      </c>
      <c r="D1030" s="1">
        <f>D990*D995*D1028*D1029*0.000001</f>
        <v>5.97184E-3</v>
      </c>
    </row>
    <row r="1031" spans="1:4" ht="15.75" x14ac:dyDescent="0.25">
      <c r="A1031" s="3" t="s">
        <v>304</v>
      </c>
      <c r="C1031" s="7" t="s">
        <v>57</v>
      </c>
      <c r="D1031" s="1">
        <f>D991*D995*D1028*D1029/(3.6*1000000)</f>
        <v>7.7155555555555554E-3</v>
      </c>
    </row>
    <row r="1032" spans="1:4" x14ac:dyDescent="0.2">
      <c r="A1032" s="21"/>
      <c r="D1032" s="1"/>
    </row>
    <row r="1033" spans="1:4" x14ac:dyDescent="0.2">
      <c r="A1033" s="3" t="s">
        <v>289</v>
      </c>
    </row>
    <row r="1034" spans="1:4" ht="13.5" x14ac:dyDescent="0.25">
      <c r="A1034" s="3" t="s">
        <v>312</v>
      </c>
      <c r="C1034" s="7" t="s">
        <v>291</v>
      </c>
      <c r="D1034" s="20">
        <v>1.4999999999999999E-2</v>
      </c>
    </row>
    <row r="1035" spans="1:4" ht="13.5" x14ac:dyDescent="0.25">
      <c r="A1035" s="3" t="s">
        <v>292</v>
      </c>
      <c r="C1035" s="7" t="s">
        <v>293</v>
      </c>
      <c r="D1035" s="1">
        <v>2</v>
      </c>
    </row>
    <row r="1036" spans="1:4" ht="13.5" x14ac:dyDescent="0.25">
      <c r="A1036" s="3"/>
      <c r="C1036" s="7"/>
      <c r="D1036" s="1"/>
    </row>
    <row r="1037" spans="1:4" ht="13.5" x14ac:dyDescent="0.25">
      <c r="A1037" s="3" t="s">
        <v>327</v>
      </c>
      <c r="C1037" s="7"/>
      <c r="D1037" s="1"/>
    </row>
    <row r="1038" spans="1:4" x14ac:dyDescent="0.2">
      <c r="A1038" s="3" t="s">
        <v>295</v>
      </c>
      <c r="D1038" s="1"/>
    </row>
    <row r="1039" spans="1:4" ht="13.5" x14ac:dyDescent="0.25">
      <c r="A1039" s="3" t="s">
        <v>314</v>
      </c>
      <c r="C1039" s="7" t="s">
        <v>297</v>
      </c>
      <c r="D1039" s="1">
        <v>64.5</v>
      </c>
    </row>
    <row r="1040" spans="1:4" x14ac:dyDescent="0.2">
      <c r="A1040" s="21"/>
    </row>
    <row r="1041" spans="1:4" ht="13.5" x14ac:dyDescent="0.2">
      <c r="A1041" s="6" t="s">
        <v>305</v>
      </c>
    </row>
    <row r="1042" spans="1:4" ht="13.5" x14ac:dyDescent="0.25">
      <c r="A1042" s="3" t="s">
        <v>306</v>
      </c>
      <c r="C1042" s="7" t="s">
        <v>300</v>
      </c>
      <c r="D1042" s="1">
        <v>20</v>
      </c>
    </row>
    <row r="1043" spans="1:4" ht="13.5" x14ac:dyDescent="0.25">
      <c r="A1043" s="3" t="s">
        <v>301</v>
      </c>
      <c r="C1043" s="7" t="s">
        <v>302</v>
      </c>
      <c r="D1043" s="1">
        <v>28</v>
      </c>
    </row>
    <row r="1044" spans="1:4" ht="15.75" x14ac:dyDescent="0.25">
      <c r="A1044" s="3" t="s">
        <v>303</v>
      </c>
      <c r="C1044" s="7" t="s">
        <v>55</v>
      </c>
      <c r="D1044" s="1">
        <f>D1034*D1039*D1042*D1043*0.000001</f>
        <v>5.4179999999999994E-4</v>
      </c>
    </row>
    <row r="1045" spans="1:4" ht="15.75" x14ac:dyDescent="0.25">
      <c r="A1045" s="3" t="s">
        <v>304</v>
      </c>
      <c r="C1045" s="7" t="s">
        <v>57</v>
      </c>
      <c r="D1045" s="1">
        <f>D1035*D1039*D1042*D1043/(3.6*1000000)</f>
        <v>2.0066666666666667E-2</v>
      </c>
    </row>
    <row r="1046" spans="1:4" x14ac:dyDescent="0.2">
      <c r="A1046" s="21"/>
    </row>
    <row r="1047" spans="1:4" ht="13.5" x14ac:dyDescent="0.2">
      <c r="A1047" s="6" t="s">
        <v>307</v>
      </c>
    </row>
    <row r="1048" spans="1:4" ht="13.5" x14ac:dyDescent="0.25">
      <c r="A1048" s="3" t="s">
        <v>306</v>
      </c>
      <c r="C1048" s="7" t="s">
        <v>300</v>
      </c>
      <c r="D1048" s="1">
        <v>50</v>
      </c>
    </row>
    <row r="1049" spans="1:4" ht="13.5" x14ac:dyDescent="0.25">
      <c r="A1049" s="3" t="s">
        <v>301</v>
      </c>
      <c r="C1049" s="7" t="s">
        <v>302</v>
      </c>
      <c r="D1049" s="1">
        <v>28</v>
      </c>
    </row>
    <row r="1050" spans="1:4" ht="15.75" x14ac:dyDescent="0.25">
      <c r="A1050" s="3" t="s">
        <v>303</v>
      </c>
      <c r="C1050" s="7" t="s">
        <v>55</v>
      </c>
      <c r="D1050" s="1">
        <f>D1034*D1039*D1048*D1049*0.000001</f>
        <v>1.3544999999999998E-3</v>
      </c>
    </row>
    <row r="1051" spans="1:4" ht="15.75" x14ac:dyDescent="0.25">
      <c r="A1051" s="3" t="s">
        <v>304</v>
      </c>
      <c r="C1051" s="7" t="s">
        <v>57</v>
      </c>
      <c r="D1051" s="1">
        <f>D1035*D1039*D1048*D1049/(3.6*1000000)</f>
        <v>5.0166666666666665E-2</v>
      </c>
    </row>
    <row r="1052" spans="1:4" x14ac:dyDescent="0.2">
      <c r="A1052" s="21"/>
    </row>
    <row r="1053" spans="1:4" ht="13.5" x14ac:dyDescent="0.2">
      <c r="A1053" s="6" t="s">
        <v>308</v>
      </c>
    </row>
    <row r="1054" spans="1:4" ht="13.5" x14ac:dyDescent="0.25">
      <c r="A1054" s="3" t="s">
        <v>306</v>
      </c>
      <c r="C1054" s="7" t="s">
        <v>300</v>
      </c>
      <c r="D1054" s="1">
        <v>20</v>
      </c>
    </row>
    <row r="1055" spans="1:4" ht="13.5" x14ac:dyDescent="0.25">
      <c r="A1055" s="3" t="s">
        <v>301</v>
      </c>
      <c r="C1055" s="7" t="s">
        <v>302</v>
      </c>
      <c r="D1055" s="1">
        <v>28</v>
      </c>
    </row>
    <row r="1056" spans="1:4" ht="15.75" x14ac:dyDescent="0.25">
      <c r="A1056" s="3" t="s">
        <v>303</v>
      </c>
      <c r="C1056" s="7" t="s">
        <v>55</v>
      </c>
      <c r="D1056" s="1">
        <f>D1034*D1039*D1054*D1055*0.000001</f>
        <v>5.4179999999999994E-4</v>
      </c>
    </row>
    <row r="1057" spans="1:4" ht="15.75" x14ac:dyDescent="0.25">
      <c r="A1057" s="3" t="s">
        <v>304</v>
      </c>
      <c r="C1057" s="7" t="s">
        <v>57</v>
      </c>
      <c r="D1057" s="1">
        <f>D1035*D1039*D1054*D1055/(3.6*1000000)</f>
        <v>2.0066666666666667E-2</v>
      </c>
    </row>
    <row r="1058" spans="1:4" x14ac:dyDescent="0.2">
      <c r="A1058" s="21"/>
      <c r="D1058" s="1"/>
    </row>
    <row r="1059" spans="1:4" ht="13.5" x14ac:dyDescent="0.2">
      <c r="A1059" s="6" t="s">
        <v>309</v>
      </c>
      <c r="D1059" s="1"/>
    </row>
    <row r="1060" spans="1:4" ht="13.5" x14ac:dyDescent="0.25">
      <c r="A1060" s="3" t="s">
        <v>306</v>
      </c>
      <c r="C1060" s="7" t="s">
        <v>300</v>
      </c>
      <c r="D1060" s="1">
        <v>10</v>
      </c>
    </row>
    <row r="1061" spans="1:4" ht="13.5" x14ac:dyDescent="0.25">
      <c r="A1061" s="3" t="s">
        <v>301</v>
      </c>
      <c r="C1061" s="7" t="s">
        <v>302</v>
      </c>
      <c r="D1061" s="1">
        <v>28</v>
      </c>
    </row>
    <row r="1062" spans="1:4" ht="15.75" x14ac:dyDescent="0.25">
      <c r="A1062" s="3" t="s">
        <v>303</v>
      </c>
      <c r="C1062" s="7" t="s">
        <v>55</v>
      </c>
      <c r="D1062" s="1">
        <f>D1034*D1039*D1060*D1061*0.000001</f>
        <v>2.7089999999999997E-4</v>
      </c>
    </row>
    <row r="1063" spans="1:4" ht="15.75" x14ac:dyDescent="0.25">
      <c r="A1063" s="3" t="s">
        <v>304</v>
      </c>
      <c r="C1063" s="7" t="s">
        <v>57</v>
      </c>
      <c r="D1063" s="1">
        <f>D1035*D1039*D1060*D1061/(3.6*1000000)</f>
        <v>1.0033333333333333E-2</v>
      </c>
    </row>
    <row r="1064" spans="1:4" x14ac:dyDescent="0.2">
      <c r="A1064" s="21"/>
      <c r="D1064" s="1"/>
    </row>
    <row r="1065" spans="1:4" ht="13.5" thickBot="1" x14ac:dyDescent="0.25">
      <c r="A1065" s="3" t="s">
        <v>265</v>
      </c>
    </row>
    <row r="1066" spans="1:4" ht="14.25" thickBot="1" x14ac:dyDescent="0.25">
      <c r="A1066" s="14" t="s">
        <v>12</v>
      </c>
      <c r="B1066" s="15" t="s">
        <v>91</v>
      </c>
      <c r="C1066" s="15" t="s">
        <v>14</v>
      </c>
      <c r="D1066" s="15" t="s">
        <v>15</v>
      </c>
    </row>
    <row r="1067" spans="1:4" ht="39" thickBot="1" x14ac:dyDescent="0.25">
      <c r="A1067" s="16">
        <v>616</v>
      </c>
      <c r="B1067" s="17" t="s">
        <v>318</v>
      </c>
      <c r="C1067" s="23">
        <f>D981</f>
        <v>3.5000000000000003E-2</v>
      </c>
      <c r="D1067" s="23">
        <f>D980</f>
        <v>2.1419999999999998E-2</v>
      </c>
    </row>
    <row r="1068" spans="1:4" ht="13.5" thickBot="1" x14ac:dyDescent="0.25">
      <c r="A1068" s="16">
        <v>621</v>
      </c>
      <c r="B1068" s="17" t="s">
        <v>319</v>
      </c>
      <c r="C1068" s="23">
        <f>D955+D1019+D1057</f>
        <v>0.1193111111111111</v>
      </c>
      <c r="D1068" s="23">
        <f>D954+D1018+D1056</f>
        <v>0.12970580000000001</v>
      </c>
    </row>
    <row r="1069" spans="1:4" ht="39" thickBot="1" x14ac:dyDescent="0.25">
      <c r="A1069" s="16">
        <v>1042</v>
      </c>
      <c r="B1069" s="17" t="s">
        <v>320</v>
      </c>
      <c r="C1069" s="23">
        <f>D943+D1007+D1045</f>
        <v>5.3199999999999997E-2</v>
      </c>
      <c r="D1069" s="23">
        <f>D942+D1006+D1044</f>
        <v>4.5338999999999997E-2</v>
      </c>
    </row>
    <row r="1070" spans="1:4" ht="26.25" thickBot="1" x14ac:dyDescent="0.25">
      <c r="A1070" s="16">
        <v>1061</v>
      </c>
      <c r="B1070" s="17" t="s">
        <v>321</v>
      </c>
      <c r="C1070" s="23">
        <f>D961+D1025+D1063</f>
        <v>4.4566666666666664E-2</v>
      </c>
      <c r="D1070" s="23">
        <f>D960+D1024+D1062</f>
        <v>5.2535699999999998E-2</v>
      </c>
    </row>
    <row r="1071" spans="1:4" ht="64.5" thickBot="1" x14ac:dyDescent="0.25">
      <c r="A1071" s="16">
        <v>1119</v>
      </c>
      <c r="B1071" s="17" t="s">
        <v>322</v>
      </c>
      <c r="C1071" s="23">
        <f>D967+D1031</f>
        <v>1.767111111111111E-2</v>
      </c>
      <c r="D1071" s="23">
        <f>D966+D1030</f>
        <v>2.3891839999999998E-2</v>
      </c>
    </row>
    <row r="1072" spans="1:4" ht="51.75" thickBot="1" x14ac:dyDescent="0.25">
      <c r="A1072" s="16">
        <v>1210</v>
      </c>
      <c r="B1072" s="17" t="s">
        <v>323</v>
      </c>
      <c r="C1072" s="23">
        <f>D949+D1013+D1051</f>
        <v>6.9766666666666671E-2</v>
      </c>
      <c r="D1072" s="23">
        <f>D948+D1012+D1050</f>
        <v>2.6739300000000001E-2</v>
      </c>
    </row>
    <row r="1073" spans="1:4" ht="26.25" thickBot="1" x14ac:dyDescent="0.25">
      <c r="A1073" s="16">
        <v>1401</v>
      </c>
      <c r="B1073" s="17" t="s">
        <v>324</v>
      </c>
      <c r="C1073" s="23">
        <f>D937+D1001</f>
        <v>1.6706666666666668E-2</v>
      </c>
      <c r="D1073" s="23">
        <f>D936+D1000</f>
        <v>2.3145359999999997E-2</v>
      </c>
    </row>
    <row r="1074" spans="1:4" ht="26.25" thickBot="1" x14ac:dyDescent="0.25">
      <c r="A1074" s="16">
        <v>2752</v>
      </c>
      <c r="B1074" s="17" t="s">
        <v>325</v>
      </c>
      <c r="C1074" s="23">
        <f>D987</f>
        <v>3.5000000000000003E-2</v>
      </c>
      <c r="D1074" s="23">
        <f>D986</f>
        <v>2.1419999999999998E-2</v>
      </c>
    </row>
    <row r="1075" spans="1:4" x14ac:dyDescent="0.2">
      <c r="A1075" s="25"/>
      <c r="B1075" s="25"/>
      <c r="C1075" s="26"/>
      <c r="D1075" s="26"/>
    </row>
    <row r="1076" spans="1:4" x14ac:dyDescent="0.2">
      <c r="A1076" s="62" t="s">
        <v>385</v>
      </c>
      <c r="B1076" s="60"/>
      <c r="C1076" s="26"/>
      <c r="D1076" s="26"/>
    </row>
    <row r="1077" spans="1:4" x14ac:dyDescent="0.2">
      <c r="A1077" s="62" t="s">
        <v>387</v>
      </c>
      <c r="B1077" s="60"/>
      <c r="C1077" s="26"/>
      <c r="D1077" s="26"/>
    </row>
    <row r="1078" spans="1:4" x14ac:dyDescent="0.2">
      <c r="A1078" s="3" t="s">
        <v>105</v>
      </c>
      <c r="B1078" s="60"/>
      <c r="C1078" s="26"/>
      <c r="D1078" s="26"/>
    </row>
    <row r="1079" spans="1:4" x14ac:dyDescent="0.2">
      <c r="A1079" s="3" t="s">
        <v>388</v>
      </c>
      <c r="B1079" s="60"/>
      <c r="C1079" s="26"/>
      <c r="D1079" s="26"/>
    </row>
    <row r="1080" spans="1:4" x14ac:dyDescent="0.2">
      <c r="A1080" s="3" t="s">
        <v>389</v>
      </c>
      <c r="B1080" s="60"/>
      <c r="C1080" s="26"/>
      <c r="D1080" s="26"/>
    </row>
    <row r="1081" spans="1:4" x14ac:dyDescent="0.2">
      <c r="A1081" s="3" t="s">
        <v>390</v>
      </c>
      <c r="B1081" s="60"/>
      <c r="C1081" s="26"/>
      <c r="D1081" s="26"/>
    </row>
    <row r="1082" spans="1:4" x14ac:dyDescent="0.2">
      <c r="A1082" s="59"/>
      <c r="B1082" s="60"/>
      <c r="C1082" s="26"/>
      <c r="D1082" s="26"/>
    </row>
    <row r="1083" spans="1:4" x14ac:dyDescent="0.2">
      <c r="A1083" s="3" t="s">
        <v>391</v>
      </c>
      <c r="B1083" s="60"/>
      <c r="C1083" s="26"/>
      <c r="D1083" s="26"/>
    </row>
    <row r="1084" spans="1:4" ht="13.5" x14ac:dyDescent="0.2">
      <c r="A1084" s="3" t="s">
        <v>394</v>
      </c>
      <c r="B1084" s="60"/>
      <c r="C1084" s="61" t="s">
        <v>114</v>
      </c>
      <c r="D1084" s="61">
        <v>2080</v>
      </c>
    </row>
    <row r="1085" spans="1:4" ht="15" x14ac:dyDescent="0.2">
      <c r="A1085" s="3" t="s">
        <v>395</v>
      </c>
      <c r="B1085" s="60"/>
      <c r="C1085" s="61" t="s">
        <v>392</v>
      </c>
      <c r="D1085" s="61">
        <v>1</v>
      </c>
    </row>
    <row r="1086" spans="1:4" ht="13.5" x14ac:dyDescent="0.2">
      <c r="A1086" s="3" t="s">
        <v>396</v>
      </c>
      <c r="B1086" s="60"/>
      <c r="C1086" s="61" t="s">
        <v>393</v>
      </c>
      <c r="D1086" s="61">
        <v>1</v>
      </c>
    </row>
    <row r="1087" spans="1:4" x14ac:dyDescent="0.2">
      <c r="A1087" s="59"/>
      <c r="B1087" s="60"/>
      <c r="C1087" s="26"/>
      <c r="D1087" s="26"/>
    </row>
    <row r="1088" spans="1:4" ht="13.5" x14ac:dyDescent="0.2">
      <c r="A1088" s="6" t="s">
        <v>397</v>
      </c>
      <c r="B1088" s="60"/>
      <c r="C1088" s="26"/>
      <c r="D1088" s="26"/>
    </row>
    <row r="1089" spans="1:4" ht="13.5" x14ac:dyDescent="0.2">
      <c r="A1089" s="3" t="s">
        <v>398</v>
      </c>
      <c r="B1089" s="60"/>
      <c r="C1089" s="61" t="s">
        <v>281</v>
      </c>
      <c r="D1089" s="61">
        <v>5.0000000000000001E-4</v>
      </c>
    </row>
    <row r="1090" spans="1:4" ht="13.5" x14ac:dyDescent="0.2">
      <c r="A1090" s="3" t="s">
        <v>410</v>
      </c>
      <c r="B1090" s="60"/>
      <c r="C1090" s="61" t="s">
        <v>10</v>
      </c>
      <c r="D1090" s="61">
        <f>D1089*D1086</f>
        <v>5.0000000000000001E-4</v>
      </c>
    </row>
    <row r="1091" spans="1:4" ht="13.5" x14ac:dyDescent="0.2">
      <c r="A1091" s="3" t="s">
        <v>399</v>
      </c>
      <c r="B1091" s="60"/>
      <c r="C1091" s="61" t="s">
        <v>57</v>
      </c>
      <c r="D1091" s="61">
        <f>D1090</f>
        <v>5.0000000000000001E-4</v>
      </c>
    </row>
    <row r="1092" spans="1:4" ht="15.75" x14ac:dyDescent="0.2">
      <c r="A1092" s="3" t="s">
        <v>411</v>
      </c>
      <c r="B1092" s="60"/>
      <c r="C1092" s="61" t="s">
        <v>55</v>
      </c>
      <c r="D1092" s="61">
        <f>D1089*D1084*3600*D1085/1000000</f>
        <v>3.7439999999999999E-3</v>
      </c>
    </row>
    <row r="1093" spans="1:4" x14ac:dyDescent="0.2">
      <c r="A1093" s="59"/>
      <c r="B1093" s="60"/>
      <c r="C1093" s="26"/>
      <c r="D1093" s="26"/>
    </row>
    <row r="1094" spans="1:4" ht="13.5" x14ac:dyDescent="0.2">
      <c r="A1094" s="6" t="s">
        <v>400</v>
      </c>
      <c r="B1094" s="60"/>
      <c r="C1094" s="26"/>
      <c r="D1094" s="26"/>
    </row>
    <row r="1095" spans="1:4" ht="13.5" x14ac:dyDescent="0.2">
      <c r="A1095" s="3" t="s">
        <v>398</v>
      </c>
      <c r="B1095" s="60"/>
      <c r="C1095" s="61" t="s">
        <v>281</v>
      </c>
      <c r="D1095" s="61">
        <v>4.9200000000000003E-5</v>
      </c>
    </row>
    <row r="1096" spans="1:4" ht="13.5" x14ac:dyDescent="0.2">
      <c r="A1096" s="3" t="s">
        <v>410</v>
      </c>
      <c r="B1096" s="60"/>
      <c r="C1096" s="61" t="s">
        <v>10</v>
      </c>
      <c r="D1096" s="61">
        <f>D1095*D1086</f>
        <v>4.9200000000000003E-5</v>
      </c>
    </row>
    <row r="1097" spans="1:4" ht="13.5" x14ac:dyDescent="0.2">
      <c r="A1097" s="3" t="s">
        <v>399</v>
      </c>
      <c r="B1097" s="60"/>
      <c r="C1097" s="61" t="s">
        <v>57</v>
      </c>
      <c r="D1097" s="61">
        <f>D1096</f>
        <v>4.9200000000000003E-5</v>
      </c>
    </row>
    <row r="1098" spans="1:4" ht="15.75" x14ac:dyDescent="0.2">
      <c r="A1098" s="3" t="s">
        <v>411</v>
      </c>
      <c r="B1098" s="60"/>
      <c r="C1098" s="61" t="s">
        <v>55</v>
      </c>
      <c r="D1098" s="61">
        <f>D1095*D1084*3600*D1085/1000000</f>
        <v>3.6840960000000003E-4</v>
      </c>
    </row>
    <row r="1099" spans="1:4" x14ac:dyDescent="0.2">
      <c r="A1099" s="59"/>
      <c r="B1099" s="60"/>
      <c r="C1099" s="26"/>
      <c r="D1099" s="26"/>
    </row>
    <row r="1100" spans="1:4" ht="13.5" x14ac:dyDescent="0.2">
      <c r="A1100" s="6" t="s">
        <v>401</v>
      </c>
      <c r="B1100" s="60"/>
      <c r="C1100" s="26"/>
      <c r="D1100" s="26"/>
    </row>
    <row r="1101" spans="1:4" ht="13.5" x14ac:dyDescent="0.2">
      <c r="A1101" s="3" t="s">
        <v>398</v>
      </c>
      <c r="B1101" s="60"/>
      <c r="C1101" s="61" t="s">
        <v>281</v>
      </c>
      <c r="D1101" s="61">
        <v>1.3200000000000001E-4</v>
      </c>
    </row>
    <row r="1102" spans="1:4" ht="13.5" x14ac:dyDescent="0.2">
      <c r="A1102" s="3" t="s">
        <v>410</v>
      </c>
      <c r="B1102" s="60"/>
      <c r="C1102" s="61" t="s">
        <v>10</v>
      </c>
      <c r="D1102" s="61">
        <f>D1101*D1086</f>
        <v>1.3200000000000001E-4</v>
      </c>
    </row>
    <row r="1103" spans="1:4" ht="13.5" x14ac:dyDescent="0.2">
      <c r="A1103" s="3" t="s">
        <v>399</v>
      </c>
      <c r="B1103" s="60"/>
      <c r="C1103" s="61" t="s">
        <v>57</v>
      </c>
      <c r="D1103" s="61">
        <f>D1102</f>
        <v>1.3200000000000001E-4</v>
      </c>
    </row>
    <row r="1104" spans="1:4" ht="15.75" x14ac:dyDescent="0.2">
      <c r="A1104" s="3" t="s">
        <v>411</v>
      </c>
      <c r="B1104" s="60"/>
      <c r="C1104" s="61" t="s">
        <v>55</v>
      </c>
      <c r="D1104" s="61">
        <f>D1101*D1084*3600*D1085/1000000</f>
        <v>9.8841599999999999E-4</v>
      </c>
    </row>
    <row r="1105" spans="1:4" x14ac:dyDescent="0.2">
      <c r="A1105" s="59"/>
      <c r="B1105" s="60"/>
      <c r="C1105" s="26"/>
      <c r="D1105" s="26"/>
    </row>
    <row r="1106" spans="1:4" ht="13.5" x14ac:dyDescent="0.2">
      <c r="A1106" s="6" t="s">
        <v>402</v>
      </c>
      <c r="B1106" s="60"/>
      <c r="C1106" s="26"/>
      <c r="D1106" s="26"/>
    </row>
    <row r="1107" spans="1:4" ht="13.5" x14ac:dyDescent="0.2">
      <c r="A1107" s="3" t="s">
        <v>398</v>
      </c>
      <c r="B1107" s="60"/>
      <c r="C1107" s="61" t="s">
        <v>281</v>
      </c>
      <c r="D1107" s="61">
        <v>2.6699999999999998E-5</v>
      </c>
    </row>
    <row r="1108" spans="1:4" ht="13.5" x14ac:dyDescent="0.2">
      <c r="A1108" s="3" t="s">
        <v>410</v>
      </c>
      <c r="B1108" s="60"/>
      <c r="C1108" s="61" t="s">
        <v>10</v>
      </c>
      <c r="D1108" s="61">
        <f>D1107*D1086</f>
        <v>2.6699999999999998E-5</v>
      </c>
    </row>
    <row r="1109" spans="1:4" ht="13.5" x14ac:dyDescent="0.2">
      <c r="A1109" s="3" t="s">
        <v>399</v>
      </c>
      <c r="B1109" s="60"/>
      <c r="C1109" s="61" t="s">
        <v>57</v>
      </c>
      <c r="D1109" s="61">
        <f>D1108</f>
        <v>2.6699999999999998E-5</v>
      </c>
    </row>
    <row r="1110" spans="1:4" ht="15.75" x14ac:dyDescent="0.2">
      <c r="A1110" s="3" t="s">
        <v>411</v>
      </c>
      <c r="B1110" s="60"/>
      <c r="C1110" s="61" t="s">
        <v>55</v>
      </c>
      <c r="D1110" s="61">
        <f>D1107*D1084*3600*D1085/1000000</f>
        <v>1.9992959999999999E-4</v>
      </c>
    </row>
    <row r="1111" spans="1:4" x14ac:dyDescent="0.2">
      <c r="A1111" s="59"/>
      <c r="B1111" s="60"/>
      <c r="C1111" s="26"/>
      <c r="D1111" s="26"/>
    </row>
    <row r="1112" spans="1:4" ht="13.5" x14ac:dyDescent="0.2">
      <c r="A1112" s="6" t="s">
        <v>298</v>
      </c>
      <c r="B1112" s="60"/>
      <c r="C1112" s="26"/>
      <c r="D1112" s="26"/>
    </row>
    <row r="1113" spans="1:4" ht="13.5" x14ac:dyDescent="0.2">
      <c r="A1113" s="3" t="s">
        <v>398</v>
      </c>
      <c r="B1113" s="60"/>
      <c r="C1113" s="61" t="s">
        <v>281</v>
      </c>
      <c r="D1113" s="61">
        <v>6.3699999999999998E-4</v>
      </c>
    </row>
    <row r="1114" spans="1:4" ht="13.5" x14ac:dyDescent="0.2">
      <c r="A1114" s="3" t="s">
        <v>410</v>
      </c>
      <c r="B1114" s="60"/>
      <c r="C1114" s="61" t="s">
        <v>10</v>
      </c>
      <c r="D1114" s="61">
        <f>D1113*D1086</f>
        <v>6.3699999999999998E-4</v>
      </c>
    </row>
    <row r="1115" spans="1:4" ht="13.5" x14ac:dyDescent="0.2">
      <c r="A1115" s="3" t="s">
        <v>399</v>
      </c>
      <c r="B1115" s="60"/>
      <c r="C1115" s="61" t="s">
        <v>57</v>
      </c>
      <c r="D1115" s="61">
        <f>D1114</f>
        <v>6.3699999999999998E-4</v>
      </c>
    </row>
    <row r="1116" spans="1:4" ht="17.25" customHeight="1" x14ac:dyDescent="0.2">
      <c r="A1116" s="3" t="s">
        <v>411</v>
      </c>
      <c r="B1116" s="60"/>
      <c r="C1116" s="61" t="s">
        <v>55</v>
      </c>
      <c r="D1116" s="61">
        <f>D1113*D1084*3600*D1085/1000000</f>
        <v>4.7698559999999994E-3</v>
      </c>
    </row>
    <row r="1117" spans="1:4" x14ac:dyDescent="0.2">
      <c r="A1117" s="59"/>
      <c r="B1117" s="60"/>
      <c r="C1117" s="26"/>
      <c r="D1117" s="26"/>
    </row>
    <row r="1118" spans="1:4" ht="13.5" x14ac:dyDescent="0.2">
      <c r="A1118" s="6" t="s">
        <v>403</v>
      </c>
      <c r="B1118" s="60"/>
      <c r="C1118" s="26"/>
      <c r="D1118" s="26"/>
    </row>
    <row r="1119" spans="1:4" ht="13.5" x14ac:dyDescent="0.2">
      <c r="A1119" s="3" t="s">
        <v>398</v>
      </c>
      <c r="B1119" s="60"/>
      <c r="C1119" s="61" t="s">
        <v>281</v>
      </c>
      <c r="D1119" s="61">
        <v>8.3300000000000005E-5</v>
      </c>
    </row>
    <row r="1120" spans="1:4" ht="13.5" x14ac:dyDescent="0.2">
      <c r="A1120" s="3" t="s">
        <v>410</v>
      </c>
      <c r="B1120" s="60"/>
      <c r="C1120" s="61" t="s">
        <v>10</v>
      </c>
      <c r="D1120" s="61">
        <f>D1119*D1086</f>
        <v>8.3300000000000005E-5</v>
      </c>
    </row>
    <row r="1121" spans="1:4" ht="13.5" x14ac:dyDescent="0.2">
      <c r="A1121" s="3" t="s">
        <v>399</v>
      </c>
      <c r="B1121" s="60"/>
      <c r="C1121" s="61" t="s">
        <v>57</v>
      </c>
      <c r="D1121" s="61">
        <f>D1120</f>
        <v>8.3300000000000005E-5</v>
      </c>
    </row>
    <row r="1122" spans="1:4" ht="15.75" x14ac:dyDescent="0.2">
      <c r="A1122" s="3" t="s">
        <v>411</v>
      </c>
      <c r="B1122" s="60"/>
      <c r="C1122" s="61" t="s">
        <v>55</v>
      </c>
      <c r="D1122" s="61">
        <f>D1119*D1084*3600*D1085/1000000</f>
        <v>6.2375039999999998E-4</v>
      </c>
    </row>
    <row r="1123" spans="1:4" x14ac:dyDescent="0.2">
      <c r="A1123" s="59"/>
      <c r="B1123" s="60"/>
      <c r="C1123" s="26"/>
      <c r="D1123" s="26"/>
    </row>
    <row r="1124" spans="1:4" ht="13.5" x14ac:dyDescent="0.2">
      <c r="A1124" s="6" t="s">
        <v>446</v>
      </c>
      <c r="B1124" s="60"/>
      <c r="C1124" s="26"/>
      <c r="D1124" s="26"/>
    </row>
    <row r="1125" spans="1:4" ht="13.5" x14ac:dyDescent="0.2">
      <c r="A1125" s="3" t="s">
        <v>398</v>
      </c>
      <c r="B1125" s="60"/>
      <c r="C1125" s="61" t="s">
        <v>281</v>
      </c>
      <c r="D1125" s="61">
        <v>1.92E-4</v>
      </c>
    </row>
    <row r="1126" spans="1:4" ht="13.5" x14ac:dyDescent="0.2">
      <c r="A1126" s="3" t="s">
        <v>410</v>
      </c>
      <c r="B1126" s="60"/>
      <c r="C1126" s="61" t="s">
        <v>10</v>
      </c>
      <c r="D1126" s="61">
        <f>D1125*D1086</f>
        <v>1.92E-4</v>
      </c>
    </row>
    <row r="1127" spans="1:4" ht="13.5" x14ac:dyDescent="0.2">
      <c r="A1127" s="3" t="s">
        <v>399</v>
      </c>
      <c r="B1127" s="60"/>
      <c r="C1127" s="61" t="s">
        <v>57</v>
      </c>
      <c r="D1127" s="61">
        <f>D1126</f>
        <v>1.92E-4</v>
      </c>
    </row>
    <row r="1128" spans="1:4" ht="15.75" x14ac:dyDescent="0.2">
      <c r="A1128" s="3" t="s">
        <v>411</v>
      </c>
      <c r="B1128" s="60"/>
      <c r="C1128" s="61" t="s">
        <v>55</v>
      </c>
      <c r="D1128" s="61">
        <f>D1125*D1084*3600*D1085/1000000</f>
        <v>1.4376959999999998E-3</v>
      </c>
    </row>
    <row r="1129" spans="1:4" x14ac:dyDescent="0.2">
      <c r="A1129" s="59"/>
      <c r="B1129" s="60"/>
      <c r="C1129" s="26"/>
      <c r="D1129" s="26"/>
    </row>
    <row r="1130" spans="1:4" ht="13.5" thickBot="1" x14ac:dyDescent="0.25">
      <c r="A1130" s="3" t="s">
        <v>265</v>
      </c>
    </row>
    <row r="1131" spans="1:4" ht="14.25" thickBot="1" x14ac:dyDescent="0.25">
      <c r="A1131" s="14" t="s">
        <v>12</v>
      </c>
      <c r="B1131" s="15" t="s">
        <v>91</v>
      </c>
      <c r="C1131" s="15" t="s">
        <v>14</v>
      </c>
      <c r="D1131" s="15" t="s">
        <v>15</v>
      </c>
    </row>
    <row r="1132" spans="1:4" ht="26.25" thickBot="1" x14ac:dyDescent="0.25">
      <c r="A1132" s="16">
        <v>302</v>
      </c>
      <c r="B1132" s="17" t="s">
        <v>404</v>
      </c>
      <c r="C1132" s="23">
        <f>D1091</f>
        <v>5.0000000000000001E-4</v>
      </c>
      <c r="D1132" s="23">
        <f>D1092</f>
        <v>3.7439999999999999E-3</v>
      </c>
    </row>
    <row r="1133" spans="1:4" ht="13.5" thickBot="1" x14ac:dyDescent="0.25">
      <c r="A1133" s="16">
        <v>303</v>
      </c>
      <c r="B1133" s="17" t="s">
        <v>405</v>
      </c>
      <c r="C1133" s="23">
        <f>D1097</f>
        <v>4.9200000000000003E-5</v>
      </c>
      <c r="D1133" s="23">
        <f>D1098</f>
        <v>3.6840960000000003E-4</v>
      </c>
    </row>
    <row r="1134" spans="1:4" ht="51.75" thickBot="1" x14ac:dyDescent="0.25">
      <c r="A1134" s="16">
        <v>316</v>
      </c>
      <c r="B1134" s="17" t="s">
        <v>406</v>
      </c>
      <c r="C1134" s="23">
        <f>D1103</f>
        <v>1.3200000000000001E-4</v>
      </c>
      <c r="D1134" s="23">
        <f>D1104</f>
        <v>9.8841599999999999E-4</v>
      </c>
    </row>
    <row r="1135" spans="1:4" ht="26.25" thickBot="1" x14ac:dyDescent="0.25">
      <c r="A1135" s="16">
        <v>322</v>
      </c>
      <c r="B1135" s="17" t="s">
        <v>407</v>
      </c>
      <c r="C1135" s="23">
        <f>D1109</f>
        <v>2.6699999999999998E-5</v>
      </c>
      <c r="D1135" s="23">
        <f>D1110</f>
        <v>1.9992959999999999E-4</v>
      </c>
    </row>
    <row r="1136" spans="1:4" ht="26.25" thickBot="1" x14ac:dyDescent="0.25">
      <c r="A1136" s="16">
        <v>348</v>
      </c>
      <c r="B1136" s="17" t="s">
        <v>408</v>
      </c>
      <c r="C1136" s="23">
        <f>D1127</f>
        <v>1.92E-4</v>
      </c>
      <c r="D1136" s="23">
        <f>D1128</f>
        <v>1.4376959999999998E-3</v>
      </c>
    </row>
    <row r="1137" spans="1:4" ht="26.25" thickBot="1" x14ac:dyDescent="0.25">
      <c r="A1137" s="16">
        <v>1401</v>
      </c>
      <c r="B1137" s="17" t="s">
        <v>324</v>
      </c>
      <c r="C1137" s="23">
        <f>D1115</f>
        <v>6.3699999999999998E-4</v>
      </c>
      <c r="D1137" s="23">
        <f>D1116</f>
        <v>4.7698559999999994E-3</v>
      </c>
    </row>
    <row r="1138" spans="1:4" ht="26.25" thickBot="1" x14ac:dyDescent="0.25">
      <c r="A1138" s="16">
        <v>2853</v>
      </c>
      <c r="B1138" s="17" t="s">
        <v>409</v>
      </c>
      <c r="C1138" s="23">
        <f>D1121</f>
        <v>8.3300000000000005E-5</v>
      </c>
      <c r="D1138" s="23">
        <f>D1122</f>
        <v>6.2375039999999998E-4</v>
      </c>
    </row>
    <row r="1139" spans="1:4" x14ac:dyDescent="0.2">
      <c r="A1139" s="59"/>
      <c r="B1139" s="60"/>
      <c r="C1139" s="26"/>
      <c r="D1139" s="26"/>
    </row>
    <row r="1140" spans="1:4" x14ac:dyDescent="0.2">
      <c r="A1140" s="21" t="s">
        <v>383</v>
      </c>
    </row>
    <row r="1141" spans="1:4" x14ac:dyDescent="0.2">
      <c r="A1141" s="21" t="s">
        <v>384</v>
      </c>
    </row>
    <row r="1142" spans="1:4" x14ac:dyDescent="0.2">
      <c r="A1142" s="3" t="s">
        <v>105</v>
      </c>
    </row>
    <row r="1143" spans="1:4" x14ac:dyDescent="0.2">
      <c r="A1143" s="47" t="s">
        <v>328</v>
      </c>
    </row>
    <row r="1144" spans="1:4" x14ac:dyDescent="0.2">
      <c r="A1144" s="3" t="s">
        <v>329</v>
      </c>
    </row>
    <row r="1146" spans="1:4" x14ac:dyDescent="0.2">
      <c r="A1146" s="3" t="s">
        <v>330</v>
      </c>
    </row>
    <row r="1147" spans="1:4" ht="13.5" x14ac:dyDescent="0.25">
      <c r="A1147" s="3" t="s">
        <v>331</v>
      </c>
      <c r="C1147" s="7" t="s">
        <v>44</v>
      </c>
      <c r="D1147" s="20">
        <v>3.6520000000000001</v>
      </c>
    </row>
    <row r="1148" spans="1:4" ht="13.5" x14ac:dyDescent="0.25">
      <c r="A1148" s="47" t="s">
        <v>332</v>
      </c>
      <c r="C1148" s="7" t="s">
        <v>334</v>
      </c>
      <c r="D1148" s="1">
        <v>300</v>
      </c>
    </row>
    <row r="1149" spans="1:4" ht="13.5" x14ac:dyDescent="0.25">
      <c r="A1149" s="47" t="s">
        <v>333</v>
      </c>
      <c r="C1149" s="7" t="s">
        <v>336</v>
      </c>
      <c r="D1149" s="58">
        <f>(D1147/D1151/D1148)*1000000</f>
        <v>1521.6666666666667</v>
      </c>
    </row>
    <row r="1150" spans="1:4" ht="13.5" x14ac:dyDescent="0.25">
      <c r="A1150" s="47" t="s">
        <v>335</v>
      </c>
      <c r="C1150" s="7" t="s">
        <v>338</v>
      </c>
      <c r="D1150" s="1">
        <v>400</v>
      </c>
    </row>
    <row r="1151" spans="1:4" ht="13.5" x14ac:dyDescent="0.25">
      <c r="A1151" s="47" t="s">
        <v>337</v>
      </c>
      <c r="C1151" s="7" t="s">
        <v>5</v>
      </c>
      <c r="D1151" s="1">
        <v>8</v>
      </c>
    </row>
    <row r="1152" spans="1:4" x14ac:dyDescent="0.2">
      <c r="A1152" s="47" t="s">
        <v>386</v>
      </c>
      <c r="D1152" s="1"/>
    </row>
    <row r="1153" spans="1:4" x14ac:dyDescent="0.2">
      <c r="A1153" s="3" t="s">
        <v>339</v>
      </c>
      <c r="D1153" s="1"/>
    </row>
    <row r="1154" spans="1:4" x14ac:dyDescent="0.2">
      <c r="D1154" s="1"/>
    </row>
    <row r="1155" spans="1:4" x14ac:dyDescent="0.2">
      <c r="A1155" s="3" t="s">
        <v>340</v>
      </c>
      <c r="D1155" s="1"/>
    </row>
    <row r="1156" spans="1:4" ht="13.5" x14ac:dyDescent="0.2">
      <c r="A1156" s="3" t="s">
        <v>341</v>
      </c>
      <c r="D1156" s="1"/>
    </row>
    <row r="1157" spans="1:4" ht="13.5" x14ac:dyDescent="0.25">
      <c r="C1157" s="27" t="s">
        <v>343</v>
      </c>
      <c r="D1157" s="22">
        <f>8.72*POWER(10,-6)*D1149*D1148</f>
        <v>3.98068</v>
      </c>
    </row>
    <row r="1158" spans="1:4" ht="13.5" x14ac:dyDescent="0.25">
      <c r="A1158" s="27" t="s">
        <v>342</v>
      </c>
      <c r="D1158" s="1"/>
    </row>
    <row r="1159" spans="1:4" x14ac:dyDescent="0.2">
      <c r="D1159" s="1"/>
    </row>
    <row r="1160" spans="1:4" ht="13.5" x14ac:dyDescent="0.25">
      <c r="A1160" s="3" t="s">
        <v>344</v>
      </c>
      <c r="C1160" s="27" t="s">
        <v>346</v>
      </c>
      <c r="D1160" s="22">
        <f>1.31/(1+D1150/273)</f>
        <v>0.53139673105497776</v>
      </c>
    </row>
    <row r="1161" spans="1:4" ht="13.5" x14ac:dyDescent="0.25">
      <c r="A1161" s="27" t="s">
        <v>345</v>
      </c>
      <c r="D1161" s="1"/>
    </row>
    <row r="1162" spans="1:4" x14ac:dyDescent="0.2">
      <c r="D1162" s="1"/>
    </row>
    <row r="1163" spans="1:4" x14ac:dyDescent="0.2">
      <c r="A1163" s="3" t="s">
        <v>347</v>
      </c>
      <c r="D1163" s="1"/>
    </row>
    <row r="1164" spans="1:4" x14ac:dyDescent="0.2">
      <c r="D1164" s="1"/>
    </row>
    <row r="1165" spans="1:4" ht="13.5" x14ac:dyDescent="0.25">
      <c r="A1165" s="3" t="s">
        <v>348</v>
      </c>
      <c r="C1165" s="27" t="s">
        <v>350</v>
      </c>
      <c r="D1165" s="48">
        <f>D1157/D1160</f>
        <v>7.4909757011436398</v>
      </c>
    </row>
    <row r="1166" spans="1:4" ht="13.5" x14ac:dyDescent="0.25">
      <c r="A1166" s="27" t="s">
        <v>349</v>
      </c>
    </row>
    <row r="1168" spans="1:4" x14ac:dyDescent="0.2">
      <c r="A1168" s="3" t="s">
        <v>351</v>
      </c>
    </row>
    <row r="1170" spans="1:8" ht="13.5" x14ac:dyDescent="0.25">
      <c r="A1170" s="47" t="s">
        <v>352</v>
      </c>
    </row>
    <row r="1171" spans="1:8" x14ac:dyDescent="0.2">
      <c r="A1171" s="3" t="s">
        <v>353</v>
      </c>
    </row>
    <row r="1172" spans="1:8" ht="13.5" thickBot="1" x14ac:dyDescent="0.25"/>
    <row r="1173" spans="1:8" ht="13.5" thickBot="1" x14ac:dyDescent="0.25">
      <c r="A1173" s="49" t="s">
        <v>354</v>
      </c>
      <c r="B1173" s="50" t="s">
        <v>355</v>
      </c>
      <c r="C1173" s="50" t="s">
        <v>356</v>
      </c>
      <c r="D1173" s="50" t="s">
        <v>357</v>
      </c>
      <c r="E1173" s="50" t="s">
        <v>358</v>
      </c>
      <c r="F1173" s="50" t="s">
        <v>359</v>
      </c>
      <c r="G1173" s="50" t="s">
        <v>360</v>
      </c>
      <c r="H1173" s="50" t="s">
        <v>361</v>
      </c>
    </row>
    <row r="1174" spans="1:8" ht="13.5" thickBot="1" x14ac:dyDescent="0.25">
      <c r="A1174" s="16" t="s">
        <v>362</v>
      </c>
      <c r="B1174" s="17">
        <v>7.2</v>
      </c>
      <c r="C1174" s="17">
        <v>10.8</v>
      </c>
      <c r="D1174" s="17">
        <v>3.6</v>
      </c>
      <c r="E1174" s="17">
        <v>0.6</v>
      </c>
      <c r="F1174" s="17">
        <v>1.2</v>
      </c>
      <c r="G1174" s="17">
        <v>0.15</v>
      </c>
      <c r="H1174" s="17">
        <v>1.2999999999999999E-5</v>
      </c>
    </row>
    <row r="1176" spans="1:8" x14ac:dyDescent="0.2">
      <c r="A1176" s="3" t="s">
        <v>363</v>
      </c>
    </row>
    <row r="1177" spans="1:8" x14ac:dyDescent="0.2">
      <c r="A1177" s="3" t="s">
        <v>364</v>
      </c>
    </row>
    <row r="1178" spans="1:8" ht="13.5" thickBot="1" x14ac:dyDescent="0.25"/>
    <row r="1179" spans="1:8" ht="13.5" thickBot="1" x14ac:dyDescent="0.25">
      <c r="A1179" s="49" t="s">
        <v>354</v>
      </c>
      <c r="B1179" s="50" t="s">
        <v>355</v>
      </c>
      <c r="C1179" s="50" t="s">
        <v>356</v>
      </c>
      <c r="D1179" s="50" t="s">
        <v>357</v>
      </c>
      <c r="E1179" s="50" t="s">
        <v>358</v>
      </c>
      <c r="F1179" s="50" t="s">
        <v>359</v>
      </c>
      <c r="G1179" s="50" t="s">
        <v>360</v>
      </c>
      <c r="H1179" s="50" t="s">
        <v>361</v>
      </c>
    </row>
    <row r="1180" spans="1:8" ht="13.5" thickBot="1" x14ac:dyDescent="0.25">
      <c r="A1180" s="16" t="s">
        <v>362</v>
      </c>
      <c r="B1180" s="17">
        <v>30</v>
      </c>
      <c r="C1180" s="17">
        <v>45</v>
      </c>
      <c r="D1180" s="17">
        <v>15</v>
      </c>
      <c r="E1180" s="17">
        <v>2.5</v>
      </c>
      <c r="F1180" s="17">
        <v>5</v>
      </c>
      <c r="G1180" s="17">
        <v>0.6</v>
      </c>
      <c r="H1180" s="17">
        <v>5.5000000000000002E-5</v>
      </c>
    </row>
    <row r="1182" spans="1:8" x14ac:dyDescent="0.2">
      <c r="A1182" s="3" t="s">
        <v>365</v>
      </c>
    </row>
    <row r="1184" spans="1:8" ht="13.5" x14ac:dyDescent="0.2">
      <c r="A1184" s="51" t="s">
        <v>366</v>
      </c>
    </row>
    <row r="1185" spans="1:4" ht="13.5" x14ac:dyDescent="0.2">
      <c r="A1185" s="51" t="s">
        <v>367</v>
      </c>
    </row>
    <row r="1186" spans="1:4" x14ac:dyDescent="0.2">
      <c r="A1186" s="3" t="s">
        <v>368</v>
      </c>
    </row>
    <row r="1187" spans="1:4" ht="13.5" x14ac:dyDescent="0.2">
      <c r="A1187" s="51" t="s">
        <v>369</v>
      </c>
    </row>
    <row r="1189" spans="1:4" x14ac:dyDescent="0.2">
      <c r="A1189" s="47" t="s">
        <v>370</v>
      </c>
    </row>
    <row r="1190" spans="1:4" ht="13.5" x14ac:dyDescent="0.2">
      <c r="A1190" s="3" t="s">
        <v>371</v>
      </c>
    </row>
    <row r="1192" spans="1:4" ht="13.5" thickBot="1" x14ac:dyDescent="0.25">
      <c r="A1192" s="3" t="s">
        <v>372</v>
      </c>
    </row>
    <row r="1193" spans="1:4" x14ac:dyDescent="0.2">
      <c r="A1193" s="189" t="s">
        <v>12</v>
      </c>
      <c r="B1193" s="189" t="s">
        <v>13</v>
      </c>
      <c r="C1193" s="189" t="s">
        <v>373</v>
      </c>
      <c r="D1193" s="189" t="s">
        <v>374</v>
      </c>
    </row>
    <row r="1194" spans="1:4" x14ac:dyDescent="0.2">
      <c r="A1194" s="190"/>
      <c r="B1194" s="190"/>
      <c r="C1194" s="190"/>
      <c r="D1194" s="190"/>
    </row>
    <row r="1195" spans="1:4" ht="13.5" thickBot="1" x14ac:dyDescent="0.25">
      <c r="A1195" s="191"/>
      <c r="B1195" s="191"/>
      <c r="C1195" s="191"/>
      <c r="D1195" s="191"/>
    </row>
    <row r="1196" spans="1:4" ht="26.25" thickBot="1" x14ac:dyDescent="0.25">
      <c r="A1196" s="16">
        <v>301</v>
      </c>
      <c r="B1196" s="17" t="s">
        <v>375</v>
      </c>
      <c r="C1196" s="52">
        <f>C1174*D1148/3600*0.8</f>
        <v>0.72000000000000008</v>
      </c>
      <c r="D1196" s="53">
        <f>C1180*D1147/1000*0.8</f>
        <v>0.13147200000000001</v>
      </c>
    </row>
    <row r="1197" spans="1:4" ht="13.5" thickBot="1" x14ac:dyDescent="0.25">
      <c r="A1197" s="16">
        <v>304</v>
      </c>
      <c r="B1197" s="17" t="s">
        <v>376</v>
      </c>
      <c r="C1197" s="54">
        <f>C1174*D1148/3600*0.13</f>
        <v>0.11700000000000001</v>
      </c>
      <c r="D1197" s="53">
        <f>C1180*D1147/1000*0.13</f>
        <v>2.1364200000000003E-2</v>
      </c>
    </row>
    <row r="1198" spans="1:4" ht="13.5" thickBot="1" x14ac:dyDescent="0.25">
      <c r="A1198" s="16">
        <v>328</v>
      </c>
      <c r="B1198" s="17" t="s">
        <v>377</v>
      </c>
      <c r="C1198" s="55">
        <f>E1174*D1148/3600</f>
        <v>0.05</v>
      </c>
      <c r="D1198" s="53">
        <f>E1180*D1147/1000</f>
        <v>9.130000000000001E-3</v>
      </c>
    </row>
    <row r="1199" spans="1:4" ht="13.5" thickBot="1" x14ac:dyDescent="0.25">
      <c r="A1199" s="16">
        <v>330</v>
      </c>
      <c r="B1199" s="17" t="s">
        <v>378</v>
      </c>
      <c r="C1199" s="55">
        <f>F1174*D1148/3600</f>
        <v>0.1</v>
      </c>
      <c r="D1199" s="53">
        <f>F1180*D1147/1000</f>
        <v>1.8260000000000002E-2</v>
      </c>
    </row>
    <row r="1200" spans="1:4" ht="26.25" thickBot="1" x14ac:dyDescent="0.25">
      <c r="A1200" s="16">
        <v>337</v>
      </c>
      <c r="B1200" s="17" t="s">
        <v>379</v>
      </c>
      <c r="C1200" s="56">
        <f>B1174*D1148/3600</f>
        <v>0.6</v>
      </c>
      <c r="D1200" s="53">
        <f>B1180*D1147/1000</f>
        <v>0.10956</v>
      </c>
    </row>
    <row r="1201" spans="1:4" ht="13.5" thickBot="1" x14ac:dyDescent="0.25">
      <c r="A1201" s="16">
        <v>703</v>
      </c>
      <c r="B1201" s="17" t="s">
        <v>380</v>
      </c>
      <c r="C1201" s="55">
        <f>H1174*D1148/3600</f>
        <v>1.0833333333333333E-6</v>
      </c>
      <c r="D1201" s="57">
        <f>H1180*D1147/1000</f>
        <v>2.0086000000000001E-7</v>
      </c>
    </row>
    <row r="1202" spans="1:4" ht="26.25" thickBot="1" x14ac:dyDescent="0.25">
      <c r="A1202" s="16">
        <v>1325</v>
      </c>
      <c r="B1202" s="17" t="s">
        <v>381</v>
      </c>
      <c r="C1202" s="55">
        <f>G1174*D1148/3600</f>
        <v>1.2500000000000001E-2</v>
      </c>
      <c r="D1202" s="53">
        <f>G1180*D1147/1000</f>
        <v>2.1911999999999999E-3</v>
      </c>
    </row>
    <row r="1203" spans="1:4" ht="39" thickBot="1" x14ac:dyDescent="0.25">
      <c r="A1203" s="16">
        <v>2754</v>
      </c>
      <c r="B1203" s="17" t="s">
        <v>382</v>
      </c>
      <c r="C1203" s="56">
        <f>D1174*D1148/3600</f>
        <v>0.3</v>
      </c>
      <c r="D1203" s="53">
        <f>D1180*D1147/1000</f>
        <v>5.4780000000000002E-2</v>
      </c>
    </row>
    <row r="1205" spans="1:4" ht="13.5" x14ac:dyDescent="0.2">
      <c r="A1205" s="51" t="s">
        <v>434</v>
      </c>
    </row>
    <row r="1206" spans="1:4" ht="13.5" x14ac:dyDescent="0.2">
      <c r="A1206" s="78" t="s">
        <v>12</v>
      </c>
      <c r="B1206" s="78" t="s">
        <v>13</v>
      </c>
      <c r="C1206" s="78" t="s">
        <v>14</v>
      </c>
      <c r="D1206" s="78" t="s">
        <v>15</v>
      </c>
    </row>
    <row r="1207" spans="1:4" ht="76.5" x14ac:dyDescent="0.2">
      <c r="A1207" s="82">
        <v>123</v>
      </c>
      <c r="B1207" s="79" t="s">
        <v>415</v>
      </c>
      <c r="C1207" s="81">
        <f t="shared" ref="C1207:D1212" si="3">C649</f>
        <v>4.4225E-2</v>
      </c>
      <c r="D1207" s="81">
        <f t="shared" si="3"/>
        <v>8.2661419999999999E-2</v>
      </c>
    </row>
    <row r="1208" spans="1:4" ht="63.75" x14ac:dyDescent="0.2">
      <c r="A1208" s="82">
        <v>143</v>
      </c>
      <c r="B1208" s="79" t="s">
        <v>416</v>
      </c>
      <c r="C1208" s="81">
        <f t="shared" si="3"/>
        <v>1.3605555555555556E-3</v>
      </c>
      <c r="D1208" s="81">
        <f t="shared" si="3"/>
        <v>1.5702699999999999E-3</v>
      </c>
    </row>
    <row r="1209" spans="1:4" ht="51" x14ac:dyDescent="0.2">
      <c r="A1209" s="82">
        <v>146</v>
      </c>
      <c r="B1209" s="79" t="s">
        <v>417</v>
      </c>
      <c r="C1209" s="81">
        <f t="shared" si="3"/>
        <v>1.9999999999999998E-5</v>
      </c>
      <c r="D1209" s="81">
        <f t="shared" si="3"/>
        <v>2.0639999999999999E-5</v>
      </c>
    </row>
    <row r="1210" spans="1:4" ht="38.25" x14ac:dyDescent="0.2">
      <c r="A1210" s="79">
        <v>164</v>
      </c>
      <c r="B1210" s="79" t="s">
        <v>440</v>
      </c>
      <c r="C1210" s="81">
        <f t="shared" si="3"/>
        <v>3.8333333333333334E-5</v>
      </c>
      <c r="D1210" s="81">
        <f t="shared" si="3"/>
        <v>3.2620000000000003E-5</v>
      </c>
    </row>
    <row r="1211" spans="1:4" ht="51" x14ac:dyDescent="0.2">
      <c r="A1211" s="79">
        <v>203</v>
      </c>
      <c r="B1211" s="79" t="s">
        <v>441</v>
      </c>
      <c r="C1211" s="81">
        <f t="shared" si="3"/>
        <v>1.0388888888888888E-4</v>
      </c>
      <c r="D1211" s="81">
        <f t="shared" si="3"/>
        <v>4.8050000000000002E-5</v>
      </c>
    </row>
    <row r="1212" spans="1:4" ht="140.25" x14ac:dyDescent="0.2">
      <c r="A1212" s="79">
        <v>266</v>
      </c>
      <c r="B1212" s="79" t="s">
        <v>439</v>
      </c>
      <c r="C1212" s="81">
        <f t="shared" si="3"/>
        <v>4.4444444444444447E-5</v>
      </c>
      <c r="D1212" s="81">
        <f t="shared" si="3"/>
        <v>4.7999999999999998E-6</v>
      </c>
    </row>
    <row r="1213" spans="1:4" ht="25.5" x14ac:dyDescent="0.2">
      <c r="A1213" s="82">
        <v>301</v>
      </c>
      <c r="B1213" s="79" t="s">
        <v>27</v>
      </c>
      <c r="C1213" s="85">
        <f>C46+C77+C282+C656+C890+C1196</f>
        <v>64.242777296220751</v>
      </c>
      <c r="D1213" s="85">
        <f>D46+D77+D282+D656+D890+D1196</f>
        <v>679.19251002620922</v>
      </c>
    </row>
    <row r="1214" spans="1:4" x14ac:dyDescent="0.2">
      <c r="A1214" s="79">
        <v>302</v>
      </c>
      <c r="B1214" s="79" t="s">
        <v>442</v>
      </c>
      <c r="C1214" s="85">
        <f>C1132</f>
        <v>5.0000000000000001E-4</v>
      </c>
      <c r="D1214" s="85">
        <f>D1132</f>
        <v>3.7439999999999999E-3</v>
      </c>
    </row>
    <row r="1215" spans="1:4" x14ac:dyDescent="0.2">
      <c r="A1215" s="82">
        <v>303</v>
      </c>
      <c r="B1215" s="79" t="s">
        <v>435</v>
      </c>
      <c r="C1215" s="85">
        <f>C1133</f>
        <v>4.9200000000000003E-5</v>
      </c>
      <c r="D1215" s="85">
        <f>D1133</f>
        <v>3.6840960000000003E-4</v>
      </c>
    </row>
    <row r="1216" spans="1:4" ht="25.5" x14ac:dyDescent="0.2">
      <c r="A1216" s="82">
        <v>304</v>
      </c>
      <c r="B1216" s="79" t="s">
        <v>28</v>
      </c>
      <c r="C1216" s="80">
        <f>C47+C78+C283+C657+C891+C1197</f>
        <v>10.439451310635873</v>
      </c>
      <c r="D1216" s="80">
        <f>D47+D78+D283+D657+D891+D1197</f>
        <v>110.36878287925899</v>
      </c>
    </row>
    <row r="1217" spans="1:4" x14ac:dyDescent="0.2">
      <c r="A1217" s="79">
        <v>316</v>
      </c>
      <c r="B1217" s="79" t="s">
        <v>268</v>
      </c>
      <c r="C1217" s="92">
        <f>C1134+C892</f>
        <v>2.8092230036986913E-4</v>
      </c>
      <c r="D1217" s="92">
        <f>D1134+D892</f>
        <v>1.1015373793609525E-3</v>
      </c>
    </row>
    <row r="1218" spans="1:4" x14ac:dyDescent="0.2">
      <c r="A1218" s="79">
        <v>322</v>
      </c>
      <c r="B1218" s="79" t="s">
        <v>443</v>
      </c>
      <c r="C1218" s="86">
        <f>C1135</f>
        <v>2.6699999999999998E-5</v>
      </c>
      <c r="D1218" s="86">
        <f>D1135</f>
        <v>1.9992959999999999E-4</v>
      </c>
    </row>
    <row r="1219" spans="1:4" x14ac:dyDescent="0.2">
      <c r="A1219" s="79">
        <v>326</v>
      </c>
      <c r="B1219" s="79" t="s">
        <v>444</v>
      </c>
      <c r="C1219" s="80">
        <f>C658</f>
        <v>2.8333333333333335E-5</v>
      </c>
      <c r="D1219" s="80">
        <f>D658</f>
        <v>2.9240000000000001E-5</v>
      </c>
    </row>
    <row r="1220" spans="1:4" x14ac:dyDescent="0.2">
      <c r="A1220" s="79">
        <v>328</v>
      </c>
      <c r="B1220" s="79" t="s">
        <v>445</v>
      </c>
      <c r="C1220" s="83">
        <f>C896+C1198</f>
        <v>0.75041905203607895</v>
      </c>
      <c r="D1220" s="83">
        <f>D896+D1198</f>
        <v>0.54116831192660542</v>
      </c>
    </row>
    <row r="1221" spans="1:4" x14ac:dyDescent="0.2">
      <c r="A1221" s="82">
        <v>330</v>
      </c>
      <c r="B1221" s="79" t="s">
        <v>29</v>
      </c>
      <c r="C1221" s="84">
        <f>C893+C1199</f>
        <v>0.37973143759873618</v>
      </c>
      <c r="D1221" s="84">
        <f>D893+D1199</f>
        <v>0.230744</v>
      </c>
    </row>
    <row r="1222" spans="1:4" x14ac:dyDescent="0.2">
      <c r="A1222" s="82">
        <v>333</v>
      </c>
      <c r="B1222" s="79" t="s">
        <v>548</v>
      </c>
      <c r="C1222" s="84">
        <f>C144+C207+C345</f>
        <v>4.4375071146621317E-5</v>
      </c>
      <c r="D1222" s="85">
        <f>D144+D207+D345</f>
        <v>1.2952723469824602E-8</v>
      </c>
    </row>
    <row r="1223" spans="1:4" x14ac:dyDescent="0.2">
      <c r="A1223" s="82">
        <v>337</v>
      </c>
      <c r="B1223" s="79" t="s">
        <v>30</v>
      </c>
      <c r="C1223" s="80">
        <f>C48+C79+C284+C659++C894+C1200</f>
        <v>18.330473087455747</v>
      </c>
      <c r="D1223" s="80">
        <f>D48+D79+D284+D659++D894+D1200</f>
        <v>190.8911741165914</v>
      </c>
    </row>
    <row r="1224" spans="1:4" ht="38.25" x14ac:dyDescent="0.2">
      <c r="A1224" s="82">
        <v>342</v>
      </c>
      <c r="B1224" s="79" t="s">
        <v>269</v>
      </c>
      <c r="C1224" s="80">
        <f>C660+C895</f>
        <v>1.205532570215005E-3</v>
      </c>
      <c r="D1224" s="80">
        <f>D660+D895</f>
        <v>7.2496954033531783E-4</v>
      </c>
    </row>
    <row r="1225" spans="1:4" ht="178.5" x14ac:dyDescent="0.2">
      <c r="A1225" s="82">
        <v>344</v>
      </c>
      <c r="B1225" s="79" t="s">
        <v>418</v>
      </c>
      <c r="C1225" s="80">
        <f>C661</f>
        <v>2.2222222222222223E-4</v>
      </c>
      <c r="D1225" s="80">
        <f>D661</f>
        <v>2.5000000000000001E-4</v>
      </c>
    </row>
    <row r="1226" spans="1:4" ht="25.5" x14ac:dyDescent="0.2">
      <c r="A1226" s="82">
        <v>348</v>
      </c>
      <c r="B1226" s="79" t="s">
        <v>408</v>
      </c>
      <c r="C1226" s="86">
        <f>C1136</f>
        <v>1.92E-4</v>
      </c>
      <c r="D1226" s="86">
        <f>D1136</f>
        <v>1.4376959999999998E-3</v>
      </c>
    </row>
    <row r="1227" spans="1:4" ht="13.5" thickBot="1" x14ac:dyDescent="0.25">
      <c r="A1227" s="158">
        <v>403</v>
      </c>
      <c r="B1227" s="128" t="s">
        <v>498</v>
      </c>
      <c r="C1227" s="159">
        <f t="shared" ref="C1227:D1229" si="4">C145+C208+C346</f>
        <v>2.1891701765666516E-2</v>
      </c>
      <c r="D1227" s="159">
        <f t="shared" si="4"/>
        <v>6.3900102451134707E-6</v>
      </c>
    </row>
    <row r="1228" spans="1:4" ht="13.5" thickBot="1" x14ac:dyDescent="0.25">
      <c r="A1228" s="158">
        <v>410</v>
      </c>
      <c r="B1228" s="128" t="s">
        <v>499</v>
      </c>
      <c r="C1228" s="159">
        <f t="shared" si="4"/>
        <v>253.96930643938816</v>
      </c>
      <c r="D1228" s="159">
        <f t="shared" si="4"/>
        <v>7.4131581339064667E-2</v>
      </c>
    </row>
    <row r="1229" spans="1:4" ht="39" thickBot="1" x14ac:dyDescent="0.25">
      <c r="A1229" s="158">
        <v>415</v>
      </c>
      <c r="B1229" s="128" t="s">
        <v>500</v>
      </c>
      <c r="C1229" s="159">
        <f t="shared" si="4"/>
        <v>34.408578083993994</v>
      </c>
      <c r="D1229" s="159">
        <f t="shared" si="4"/>
        <v>1.0043584954246893E-2</v>
      </c>
    </row>
    <row r="1230" spans="1:4" ht="38.25" x14ac:dyDescent="0.2">
      <c r="A1230" s="82">
        <v>616</v>
      </c>
      <c r="B1230" s="79" t="s">
        <v>419</v>
      </c>
      <c r="C1230" s="86">
        <f>C1067</f>
        <v>3.5000000000000003E-2</v>
      </c>
      <c r="D1230" s="86">
        <f>D1067</f>
        <v>2.1419999999999998E-2</v>
      </c>
    </row>
    <row r="1231" spans="1:4" x14ac:dyDescent="0.2">
      <c r="A1231" s="82">
        <v>621</v>
      </c>
      <c r="B1231" s="79" t="s">
        <v>420</v>
      </c>
      <c r="C1231" s="86">
        <f>C1068</f>
        <v>0.1193111111111111</v>
      </c>
      <c r="D1231" s="86">
        <f>D1068</f>
        <v>0.12970580000000001</v>
      </c>
    </row>
    <row r="1232" spans="1:4" x14ac:dyDescent="0.2">
      <c r="A1232" s="79">
        <v>703</v>
      </c>
      <c r="B1232" s="79" t="s">
        <v>436</v>
      </c>
      <c r="C1232" s="90">
        <f>C1201</f>
        <v>1.0833333333333333E-6</v>
      </c>
      <c r="D1232" s="90">
        <f>D1201</f>
        <v>2.0086000000000001E-7</v>
      </c>
    </row>
    <row r="1233" spans="1:4" ht="25.5" x14ac:dyDescent="0.2">
      <c r="A1233" s="82">
        <v>1042</v>
      </c>
      <c r="B1233" s="79" t="s">
        <v>421</v>
      </c>
      <c r="C1233" s="86">
        <f t="shared" ref="C1233:D1236" si="5">C1069</f>
        <v>5.3199999999999997E-2</v>
      </c>
      <c r="D1233" s="86">
        <f t="shared" si="5"/>
        <v>4.5338999999999997E-2</v>
      </c>
    </row>
    <row r="1234" spans="1:4" ht="25.5" x14ac:dyDescent="0.2">
      <c r="A1234" s="82">
        <v>1061</v>
      </c>
      <c r="B1234" s="79" t="s">
        <v>422</v>
      </c>
      <c r="C1234" s="86">
        <f t="shared" si="5"/>
        <v>4.4566666666666664E-2</v>
      </c>
      <c r="D1234" s="86">
        <f t="shared" si="5"/>
        <v>5.2535699999999998E-2</v>
      </c>
    </row>
    <row r="1235" spans="1:4" ht="51" x14ac:dyDescent="0.2">
      <c r="A1235" s="82">
        <v>1119</v>
      </c>
      <c r="B1235" s="79" t="s">
        <v>423</v>
      </c>
      <c r="C1235" s="86">
        <f t="shared" si="5"/>
        <v>1.767111111111111E-2</v>
      </c>
      <c r="D1235" s="86">
        <f t="shared" si="5"/>
        <v>2.3891839999999998E-2</v>
      </c>
    </row>
    <row r="1236" spans="1:4" ht="38.25" x14ac:dyDescent="0.2">
      <c r="A1236" s="82">
        <v>1210</v>
      </c>
      <c r="B1236" s="79" t="s">
        <v>424</v>
      </c>
      <c r="C1236" s="86">
        <f>C1072</f>
        <v>6.9766666666666671E-2</v>
      </c>
      <c r="D1236" s="86">
        <f t="shared" si="5"/>
        <v>2.6739300000000001E-2</v>
      </c>
    </row>
    <row r="1237" spans="1:4" x14ac:dyDescent="0.2">
      <c r="A1237" s="82">
        <v>1325</v>
      </c>
      <c r="B1237" s="79" t="s">
        <v>437</v>
      </c>
      <c r="C1237" s="90">
        <f>C1202</f>
        <v>1.2500000000000001E-2</v>
      </c>
      <c r="D1237" s="90">
        <f>D1202</f>
        <v>2.1911999999999999E-3</v>
      </c>
    </row>
    <row r="1238" spans="1:4" ht="25.5" x14ac:dyDescent="0.2">
      <c r="A1238" s="82">
        <v>1401</v>
      </c>
      <c r="B1238" s="79" t="s">
        <v>425</v>
      </c>
      <c r="C1238" s="86">
        <f>C1137+C1073</f>
        <v>1.7343666666666667E-2</v>
      </c>
      <c r="D1238" s="86">
        <f>D1137+D1073</f>
        <v>2.7915215999999996E-2</v>
      </c>
    </row>
    <row r="1239" spans="1:4" ht="26.25" thickBot="1" x14ac:dyDescent="0.25">
      <c r="A1239" s="82">
        <v>1716</v>
      </c>
      <c r="B1239" s="128" t="s">
        <v>501</v>
      </c>
      <c r="C1239" s="159">
        <f>C148+C211+C349</f>
        <v>1.7750028458648527E-3</v>
      </c>
      <c r="D1239" s="159">
        <f>D148+D211+D349</f>
        <v>5.1810893879298387E-7</v>
      </c>
    </row>
    <row r="1240" spans="1:4" x14ac:dyDescent="0.2">
      <c r="A1240" s="82">
        <v>2732</v>
      </c>
      <c r="B1240" s="79" t="s">
        <v>426</v>
      </c>
      <c r="C1240" s="87">
        <f>C916</f>
        <v>1.7319999999999999E-2</v>
      </c>
      <c r="D1240" s="87">
        <f>D916</f>
        <v>1.4964479999999998E-3</v>
      </c>
    </row>
    <row r="1241" spans="1:4" ht="76.5" x14ac:dyDescent="0.2">
      <c r="A1241" s="82">
        <v>2735</v>
      </c>
      <c r="B1241" s="79" t="s">
        <v>427</v>
      </c>
      <c r="C1241" s="89">
        <f>C15+C228+C244</f>
        <v>2.7210000000000001</v>
      </c>
      <c r="D1241" s="89">
        <f>D15+D228+D244</f>
        <v>5.4855360000000006</v>
      </c>
    </row>
    <row r="1242" spans="1:4" x14ac:dyDescent="0.2">
      <c r="A1242" s="82">
        <v>2752</v>
      </c>
      <c r="B1242" s="79" t="s">
        <v>428</v>
      </c>
      <c r="C1242" s="86">
        <f>C1074</f>
        <v>3.5000000000000003E-2</v>
      </c>
      <c r="D1242" s="86">
        <f>D1074</f>
        <v>2.1419999999999998E-2</v>
      </c>
    </row>
    <row r="1243" spans="1:4" x14ac:dyDescent="0.2">
      <c r="A1243" s="87">
        <v>2754</v>
      </c>
      <c r="B1243" s="86" t="s">
        <v>429</v>
      </c>
      <c r="C1243" s="91">
        <f>C1203</f>
        <v>0.3</v>
      </c>
      <c r="D1243" s="88">
        <f>D1203</f>
        <v>5.4780000000000002E-2</v>
      </c>
    </row>
    <row r="1244" spans="1:4" ht="25.5" x14ac:dyDescent="0.2">
      <c r="A1244" s="79">
        <v>2853</v>
      </c>
      <c r="B1244" s="79" t="s">
        <v>438</v>
      </c>
      <c r="C1244" s="86">
        <f>C1138</f>
        <v>8.3300000000000005E-5</v>
      </c>
      <c r="D1244" s="86">
        <f>D1138</f>
        <v>6.2375039999999998E-4</v>
      </c>
    </row>
    <row r="1245" spans="1:4" ht="89.25" x14ac:dyDescent="0.2">
      <c r="A1245" s="82">
        <v>2868</v>
      </c>
      <c r="B1245" s="79" t="s">
        <v>430</v>
      </c>
      <c r="C1245" s="80">
        <f>C756</f>
        <v>7.5000000000000012E-7</v>
      </c>
      <c r="D1245" s="80">
        <f>D756</f>
        <v>2.1600000000000005E-6</v>
      </c>
    </row>
    <row r="1246" spans="1:4" ht="25.5" x14ac:dyDescent="0.2">
      <c r="A1246" s="82">
        <v>2902</v>
      </c>
      <c r="B1246" s="79" t="s">
        <v>431</v>
      </c>
      <c r="C1246" s="80">
        <f>C757</f>
        <v>1.6000000000000001E-3</v>
      </c>
      <c r="D1246" s="80">
        <f>D757</f>
        <v>2.3040000000000001E-2</v>
      </c>
    </row>
    <row r="1247" spans="1:4" ht="204" x14ac:dyDescent="0.2">
      <c r="A1247" s="82">
        <v>2908</v>
      </c>
      <c r="B1247" s="79" t="s">
        <v>432</v>
      </c>
      <c r="C1247" s="85">
        <f>C655</f>
        <v>2.2222222222222223E-4</v>
      </c>
      <c r="D1247" s="85">
        <f>D655</f>
        <v>2.5000000000000001E-4</v>
      </c>
    </row>
    <row r="1248" spans="1:4" ht="38.25" x14ac:dyDescent="0.2">
      <c r="A1248" s="82">
        <v>2930</v>
      </c>
      <c r="B1248" s="79" t="s">
        <v>433</v>
      </c>
      <c r="C1248" s="85">
        <f>C758</f>
        <v>2.4000000000000002E-3</v>
      </c>
      <c r="D1248" s="85">
        <f>D758</f>
        <v>1.728E-2</v>
      </c>
    </row>
    <row r="1249" spans="1:4" x14ac:dyDescent="0.2">
      <c r="C1249" s="1">
        <f>SUM(C1207:C1248)</f>
        <v>386.03973149743825</v>
      </c>
      <c r="D1249" s="1">
        <f>SUM(D1207:D1248)</f>
        <v>987.33492161873141</v>
      </c>
    </row>
    <row r="1252" spans="1:4" ht="13.5" thickBot="1" x14ac:dyDescent="0.25">
      <c r="A1252" s="127"/>
      <c r="B1252" s="128"/>
    </row>
    <row r="1256" spans="1:4" ht="13.5" thickBot="1" x14ac:dyDescent="0.25">
      <c r="A1256" s="127"/>
    </row>
  </sheetData>
  <mergeCells count="42">
    <mergeCell ref="A219:B219"/>
    <mergeCell ref="A220:B220"/>
    <mergeCell ref="A5:B5"/>
    <mergeCell ref="A218:B218"/>
    <mergeCell ref="A6:B6"/>
    <mergeCell ref="A9:B9"/>
    <mergeCell ref="A12:B12"/>
    <mergeCell ref="A7:B7"/>
    <mergeCell ref="A10:B10"/>
    <mergeCell ref="A11:B11"/>
    <mergeCell ref="A39:A41"/>
    <mergeCell ref="B39:B41"/>
    <mergeCell ref="A241:B241"/>
    <mergeCell ref="A224:B224"/>
    <mergeCell ref="A225:B225"/>
    <mergeCell ref="A235:B235"/>
    <mergeCell ref="A222:B222"/>
    <mergeCell ref="A223:B223"/>
    <mergeCell ref="A238:B238"/>
    <mergeCell ref="A234:B234"/>
    <mergeCell ref="A240:B240"/>
    <mergeCell ref="A236:B236"/>
    <mergeCell ref="A239:B239"/>
    <mergeCell ref="A352:D352"/>
    <mergeCell ref="A380:C380"/>
    <mergeCell ref="A386:C386"/>
    <mergeCell ref="D1193:D1195"/>
    <mergeCell ref="A901:C901"/>
    <mergeCell ref="B1193:B1195"/>
    <mergeCell ref="C1193:C1195"/>
    <mergeCell ref="A1193:A1195"/>
    <mergeCell ref="A744:B744"/>
    <mergeCell ref="A443:C443"/>
    <mergeCell ref="A545:C545"/>
    <mergeCell ref="A551:C551"/>
    <mergeCell ref="A585:C585"/>
    <mergeCell ref="C39:C41"/>
    <mergeCell ref="D39:D40"/>
    <mergeCell ref="A70:A72"/>
    <mergeCell ref="B70:B72"/>
    <mergeCell ref="C70:C72"/>
    <mergeCell ref="D70:D71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31" r:id="rId4">
          <objectPr defaultSize="0" autoPict="0" r:id="rId5">
            <anchor moveWithCells="1" sizeWithCells="1">
              <from>
                <xdr:col>0</xdr:col>
                <xdr:colOff>0</xdr:colOff>
                <xdr:row>305</xdr:row>
                <xdr:rowOff>0</xdr:rowOff>
              </from>
              <to>
                <xdr:col>1</xdr:col>
                <xdr:colOff>695325</xdr:colOff>
                <xdr:row>307</xdr:row>
                <xdr:rowOff>0</xdr:rowOff>
              </to>
            </anchor>
          </objectPr>
        </oleObject>
      </mc:Choice>
      <mc:Fallback>
        <oleObject progId="Equation.3" shapeId="1031" r:id="rId4"/>
      </mc:Fallback>
    </mc:AlternateContent>
    <mc:AlternateContent xmlns:mc="http://schemas.openxmlformats.org/markup-compatibility/2006">
      <mc:Choice Requires="x14">
        <oleObject progId="Equation.3" shapeId="1032" r:id="rId6">
          <objectPr defaultSize="0" autoPict="0" r:id="rId5">
            <anchor moveWithCells="1" sizeWithCells="1">
              <from>
                <xdr:col>0</xdr:col>
                <xdr:colOff>0</xdr:colOff>
                <xdr:row>104</xdr:row>
                <xdr:rowOff>0</xdr:rowOff>
              </from>
              <to>
                <xdr:col>1</xdr:col>
                <xdr:colOff>695325</xdr:colOff>
                <xdr:row>106</xdr:row>
                <xdr:rowOff>0</xdr:rowOff>
              </to>
            </anchor>
          </objectPr>
        </oleObject>
      </mc:Choice>
      <mc:Fallback>
        <oleObject progId="Equation.3" shapeId="1032" r:id="rId6"/>
      </mc:Fallback>
    </mc:AlternateContent>
    <mc:AlternateContent xmlns:mc="http://schemas.openxmlformats.org/markup-compatibility/2006">
      <mc:Choice Requires="x14">
        <oleObject progId="Equation.3" shapeId="1033" r:id="rId7">
          <objectPr defaultSize="0" autoPict="0" r:id="rId5">
            <anchor moveWithCells="1" sizeWithCells="1">
              <from>
                <xdr:col>0</xdr:col>
                <xdr:colOff>0</xdr:colOff>
                <xdr:row>167</xdr:row>
                <xdr:rowOff>0</xdr:rowOff>
              </from>
              <to>
                <xdr:col>1</xdr:col>
                <xdr:colOff>695325</xdr:colOff>
                <xdr:row>169</xdr:row>
                <xdr:rowOff>0</xdr:rowOff>
              </to>
            </anchor>
          </objectPr>
        </oleObject>
      </mc:Choice>
      <mc:Fallback>
        <oleObject progId="Equation.3" shapeId="1033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2024-06-21T08:17:33Z</dcterms:modified>
</cp:coreProperties>
</file>